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2016 Final\New Folder\"/>
    </mc:Choice>
  </mc:AlternateContent>
  <bookViews>
    <workbookView xWindow="120" yWindow="15" windowWidth="15180" windowHeight="8325" firstSheet="8" activeTab="8"/>
  </bookViews>
  <sheets>
    <sheet name="PPXLOpen" sheetId="1" state="veryHidden" r:id="rId1"/>
    <sheet name="PPXLSaveData0" sheetId="2" state="veryHidden" r:id="rId2"/>
    <sheet name="PPXLSaveData1" sheetId="3" state="veryHidden" r:id="rId3"/>
    <sheet name="PPXLSaveData2" sheetId="4" state="veryHidden" r:id="rId4"/>
    <sheet name="PPXLSaveData3" sheetId="5" state="veryHidden" r:id="rId5"/>
    <sheet name="PPXLSaveData4" sheetId="6" state="veryHidden" r:id="rId6"/>
    <sheet name="PPXLSaveData5" sheetId="7" state="veryHidden" r:id="rId7"/>
    <sheet name="PPXLSaveData6" sheetId="8" state="veryHidden" r:id="rId8"/>
    <sheet name="Table" sheetId="9" r:id="rId9"/>
    <sheet name="PPXLFunctions" sheetId="10" state="veryHidden" r:id="rId10"/>
    <sheet name="Rate" sheetId="11" r:id="rId11"/>
    <sheet name="Enrolment" sheetId="12" r:id="rId12"/>
    <sheet name="Instruction" sheetId="13" r:id="rId13"/>
    <sheet name="Population_projection_2001" sheetId="14" r:id="rId14"/>
    <sheet name="Sheet2" sheetId="16" r:id="rId15"/>
    <sheet name="Sheet1" sheetId="15" r:id="rId16"/>
  </sheets>
  <definedNames>
    <definedName name="_xlnm.Print_Area" localSheetId="8">Table!$A$1:$L$41</definedName>
  </definedNames>
  <calcPr calcId="162913"/>
  <pivotCaches>
    <pivotCache cacheId="0" r:id="rId17"/>
  </pivotCaches>
</workbook>
</file>

<file path=xl/calcChain.xml><?xml version="1.0" encoding="utf-8"?>
<calcChain xmlns="http://schemas.openxmlformats.org/spreadsheetml/2006/main">
  <c r="G7" i="9" l="1"/>
  <c r="C8" i="11"/>
  <c r="D8" i="11"/>
  <c r="E8" i="11"/>
  <c r="F8" i="11"/>
  <c r="G8" i="11"/>
  <c r="H8" i="11"/>
  <c r="I8" i="11"/>
  <c r="J8" i="11"/>
  <c r="L8" i="11"/>
  <c r="P8" i="11"/>
  <c r="C9" i="11"/>
  <c r="D9" i="11"/>
  <c r="E9" i="11"/>
  <c r="F9" i="11"/>
  <c r="G9" i="11"/>
  <c r="H9" i="11"/>
  <c r="I9" i="11"/>
  <c r="J9" i="11"/>
  <c r="K9" i="11"/>
  <c r="L9" i="11"/>
  <c r="M9" i="11"/>
  <c r="N9" i="11"/>
  <c r="O9" i="11"/>
  <c r="P9" i="11"/>
  <c r="Q9" i="11"/>
  <c r="C10" i="11"/>
  <c r="D10" i="11"/>
  <c r="E10" i="11"/>
  <c r="F10" i="11"/>
  <c r="G10" i="11"/>
  <c r="H10" i="11"/>
  <c r="I10" i="11"/>
  <c r="J10" i="11"/>
  <c r="K10" i="11"/>
  <c r="L10" i="11"/>
  <c r="M10" i="11"/>
  <c r="N10" i="11"/>
  <c r="O10" i="11"/>
  <c r="P10" i="11"/>
  <c r="Q10" i="11"/>
  <c r="S8" i="11"/>
  <c r="B5" i="9" s="1"/>
  <c r="U8" i="11"/>
  <c r="D5" i="9" s="1"/>
  <c r="R9" i="11"/>
  <c r="T9" i="11"/>
  <c r="C6" i="9"/>
  <c r="U9" i="11"/>
  <c r="D6" i="9"/>
  <c r="R10" i="11"/>
  <c r="T10" i="11"/>
  <c r="C7" i="9" s="1"/>
  <c r="Y9" i="11"/>
  <c r="H6" i="9" s="1"/>
  <c r="Y10" i="11"/>
  <c r="H7" i="9" s="1"/>
  <c r="B17" i="9"/>
  <c r="C17" i="9"/>
  <c r="D17" i="9"/>
  <c r="E17" i="9"/>
  <c r="F17" i="9"/>
  <c r="G17" i="9"/>
  <c r="H17" i="9"/>
  <c r="B18" i="9"/>
  <c r="C18" i="9"/>
  <c r="D18" i="9"/>
  <c r="E18" i="9"/>
  <c r="F18" i="9"/>
  <c r="G18" i="9"/>
  <c r="H18" i="9"/>
  <c r="I18" i="9" s="1"/>
  <c r="M18" i="9" s="1"/>
  <c r="B19" i="9"/>
  <c r="D19" i="9"/>
  <c r="E19" i="9"/>
  <c r="F19" i="9"/>
  <c r="G19" i="9"/>
  <c r="H19" i="9"/>
  <c r="I19" i="9"/>
  <c r="D20" i="9"/>
  <c r="F20" i="9"/>
  <c r="G20" i="9"/>
  <c r="H20" i="9"/>
  <c r="J20" i="9" s="1"/>
  <c r="N20" i="9" s="1"/>
  <c r="B21" i="9"/>
  <c r="C21" i="9"/>
  <c r="D21" i="9"/>
  <c r="E21" i="9"/>
  <c r="F21" i="9"/>
  <c r="G21" i="9"/>
  <c r="H21" i="9"/>
  <c r="B22" i="9"/>
  <c r="C22" i="9"/>
  <c r="D22" i="9"/>
  <c r="E22" i="9"/>
  <c r="F22" i="9"/>
  <c r="G22" i="9"/>
  <c r="H22" i="9"/>
  <c r="I22" i="9" s="1"/>
  <c r="M22" i="9" s="1"/>
  <c r="B23" i="9"/>
  <c r="C23" i="9"/>
  <c r="D23" i="9"/>
  <c r="E23" i="9"/>
  <c r="F23" i="9"/>
  <c r="G23" i="9"/>
  <c r="H23" i="9"/>
  <c r="I23" i="9" s="1"/>
  <c r="M23" i="9" s="1"/>
  <c r="B24" i="9"/>
  <c r="C24" i="9"/>
  <c r="D24" i="9"/>
  <c r="E24" i="9"/>
  <c r="F24" i="9"/>
  <c r="G24" i="9"/>
  <c r="H24" i="9"/>
  <c r="I24" i="9" s="1"/>
  <c r="M24" i="9" s="1"/>
  <c r="B25" i="9"/>
  <c r="C25" i="9"/>
  <c r="D25" i="9"/>
  <c r="E25" i="9"/>
  <c r="F25" i="9"/>
  <c r="G25" i="9"/>
  <c r="H25" i="9"/>
  <c r="B26" i="9"/>
  <c r="C26" i="9"/>
  <c r="D26" i="9"/>
  <c r="E26" i="9"/>
  <c r="F26" i="9"/>
  <c r="G26" i="9"/>
  <c r="H26" i="9"/>
  <c r="J26" i="9" s="1"/>
  <c r="B27" i="9"/>
  <c r="C27" i="9"/>
  <c r="D27" i="9"/>
  <c r="E27" i="9"/>
  <c r="F27" i="9"/>
  <c r="G27" i="9"/>
  <c r="H27" i="9"/>
  <c r="B28" i="9"/>
  <c r="C28" i="9"/>
  <c r="D28" i="9"/>
  <c r="E28" i="9"/>
  <c r="F28" i="9"/>
  <c r="G28" i="9"/>
  <c r="H28" i="9"/>
  <c r="I28" i="9" s="1"/>
  <c r="B29" i="9"/>
  <c r="C29" i="9"/>
  <c r="D29" i="9"/>
  <c r="E29" i="9"/>
  <c r="F29" i="9"/>
  <c r="G29" i="9"/>
  <c r="H29" i="9"/>
  <c r="C16" i="9"/>
  <c r="D16" i="9"/>
  <c r="D14" i="9"/>
  <c r="E16" i="9"/>
  <c r="F16" i="9"/>
  <c r="F14" i="9" s="1"/>
  <c r="G16" i="9"/>
  <c r="H16" i="9"/>
  <c r="N16" i="9" s="1"/>
  <c r="B16" i="9"/>
  <c r="X2" i="12"/>
  <c r="Y2" i="11"/>
  <c r="Y8" i="11"/>
  <c r="H5" i="9" s="1"/>
  <c r="Y5" i="11"/>
  <c r="W9" i="11"/>
  <c r="F6" i="9" s="1"/>
  <c r="X9" i="11"/>
  <c r="G6" i="9" s="1"/>
  <c r="W10" i="11"/>
  <c r="F7" i="9"/>
  <c r="X10" i="11"/>
  <c r="V9" i="11"/>
  <c r="E6" i="9" s="1"/>
  <c r="E44" i="9" s="1"/>
  <c r="V10" i="11"/>
  <c r="E7" i="9" s="1"/>
  <c r="V8" i="11"/>
  <c r="E5" i="9"/>
  <c r="X5" i="11"/>
  <c r="W5" i="11"/>
  <c r="X2" i="11"/>
  <c r="X8" i="11"/>
  <c r="G5" i="9" s="1"/>
  <c r="W2" i="11"/>
  <c r="W8" i="11" s="1"/>
  <c r="F5" i="9" s="1"/>
  <c r="F44" i="9" s="1"/>
  <c r="T2" i="12"/>
  <c r="V2" i="12"/>
  <c r="W2" i="12"/>
  <c r="Q7" i="12"/>
  <c r="Q2" i="12" s="1"/>
  <c r="R7" i="12"/>
  <c r="R2" i="12" s="1"/>
  <c r="U7" i="12"/>
  <c r="E20" i="9" s="1"/>
  <c r="E14" i="9" s="1"/>
  <c r="B7" i="12"/>
  <c r="C6" i="12"/>
  <c r="C7" i="12"/>
  <c r="D6" i="12"/>
  <c r="D7" i="12"/>
  <c r="E6" i="12"/>
  <c r="E7" i="12"/>
  <c r="F6" i="12"/>
  <c r="F7" i="12"/>
  <c r="G6" i="12"/>
  <c r="G7" i="12"/>
  <c r="H6" i="12"/>
  <c r="H7" i="12"/>
  <c r="I6" i="12"/>
  <c r="I7" i="12"/>
  <c r="J6" i="12"/>
  <c r="J7" i="12"/>
  <c r="J2" i="12" s="1"/>
  <c r="K6" i="12"/>
  <c r="K7" i="12" s="1"/>
  <c r="K2" i="12" s="1"/>
  <c r="L6" i="12"/>
  <c r="L7" i="12"/>
  <c r="M6" i="12"/>
  <c r="M7" i="12"/>
  <c r="M2" i="12" s="1"/>
  <c r="N6" i="12"/>
  <c r="N7" i="12" s="1"/>
  <c r="N2" i="12" s="1"/>
  <c r="O6" i="12"/>
  <c r="O7" i="12"/>
  <c r="O2" i="12" s="1"/>
  <c r="P6" i="12"/>
  <c r="P7" i="12" s="1"/>
  <c r="P2" i="12" s="1"/>
  <c r="S6" i="12"/>
  <c r="S7" i="12"/>
  <c r="C20" i="9" s="1"/>
  <c r="C14" i="9" s="1"/>
  <c r="B6" i="12"/>
  <c r="A17" i="9"/>
  <c r="A18" i="9"/>
  <c r="A19" i="9"/>
  <c r="A20" i="9"/>
  <c r="A21" i="9"/>
  <c r="A22" i="9"/>
  <c r="A23" i="9"/>
  <c r="A24" i="9"/>
  <c r="A25" i="9"/>
  <c r="A26" i="9"/>
  <c r="A27" i="9"/>
  <c r="A28" i="9"/>
  <c r="A29" i="9"/>
  <c r="A16" i="9"/>
  <c r="U4" i="11"/>
  <c r="U10" i="11" s="1"/>
  <c r="D7" i="9" s="1"/>
  <c r="T2" i="11"/>
  <c r="T8" i="11" s="1"/>
  <c r="C5" i="9" s="1"/>
  <c r="C44" i="9" s="1"/>
  <c r="S3" i="11"/>
  <c r="K5" i="11"/>
  <c r="K8" i="11"/>
  <c r="L5" i="11"/>
  <c r="M5" i="11"/>
  <c r="M8" i="11" s="1"/>
  <c r="N5" i="11"/>
  <c r="N8" i="11" s="1"/>
  <c r="O5" i="11"/>
  <c r="O8" i="11"/>
  <c r="P5" i="11"/>
  <c r="Q5" i="11"/>
  <c r="Q8" i="11" s="1"/>
  <c r="R5" i="11"/>
  <c r="R8" i="11" s="1"/>
  <c r="B4" i="9"/>
  <c r="A1" i="9" s="1"/>
  <c r="C4" i="9"/>
  <c r="D4" i="9"/>
  <c r="D47" i="9" s="1"/>
  <c r="E4" i="9"/>
  <c r="F4" i="9"/>
  <c r="G4" i="9"/>
  <c r="H4" i="9"/>
  <c r="B13" i="9"/>
  <c r="C13" i="9"/>
  <c r="D13" i="9"/>
  <c r="E13" i="9"/>
  <c r="F13" i="9"/>
  <c r="G13" i="9"/>
  <c r="J12" i="9" s="1"/>
  <c r="H13" i="9"/>
  <c r="I12" i="9" s="1"/>
  <c r="J23" i="9"/>
  <c r="N23" i="9" s="1"/>
  <c r="J19" i="9"/>
  <c r="I25" i="9"/>
  <c r="M25" i="9" s="1"/>
  <c r="J28" i="9"/>
  <c r="J17" i="9"/>
  <c r="N17" i="9"/>
  <c r="L2" i="12"/>
  <c r="S2" i="12"/>
  <c r="J27" i="9"/>
  <c r="J16" i="9"/>
  <c r="I16" i="9"/>
  <c r="H14" i="9"/>
  <c r="J14" i="9" s="1"/>
  <c r="N14" i="9" s="1"/>
  <c r="D53" i="9"/>
  <c r="J22" i="9"/>
  <c r="D50" i="9"/>
  <c r="I17" i="9"/>
  <c r="M17" i="9"/>
  <c r="J25" i="9"/>
  <c r="N25" i="9" s="1"/>
  <c r="S9" i="11"/>
  <c r="B6" i="9"/>
  <c r="S4" i="11"/>
  <c r="S10" i="11" s="1"/>
  <c r="B7" i="9" s="1"/>
  <c r="I29" i="9"/>
  <c r="J29" i="9"/>
  <c r="N29" i="9" s="1"/>
  <c r="N27" i="9"/>
  <c r="N22" i="9"/>
  <c r="I21" i="9"/>
  <c r="M21" i="9" s="1"/>
  <c r="J21" i="9"/>
  <c r="N21" i="9" s="1"/>
  <c r="G14" i="9"/>
  <c r="C19" i="9"/>
  <c r="G53" i="9"/>
  <c r="G50" i="9"/>
  <c r="H53" i="9"/>
  <c r="J24" i="9"/>
  <c r="I27" i="9"/>
  <c r="M27" i="9" s="1"/>
  <c r="N28" i="9" l="1"/>
  <c r="N24" i="9"/>
  <c r="H50" i="9"/>
  <c r="J18" i="9"/>
  <c r="N18" i="9" s="1"/>
  <c r="M16" i="9"/>
  <c r="I26" i="9"/>
  <c r="M26" i="9" s="1"/>
  <c r="M29" i="9"/>
  <c r="C53" i="9"/>
  <c r="C50" i="9"/>
  <c r="C47" i="9"/>
  <c r="E47" i="9"/>
  <c r="E53" i="9"/>
  <c r="E50" i="9"/>
  <c r="G44" i="9"/>
  <c r="G47" i="9"/>
  <c r="H44" i="9"/>
  <c r="H47" i="9"/>
  <c r="F53" i="9"/>
  <c r="F47" i="9"/>
  <c r="F50" i="9"/>
  <c r="B44" i="9"/>
  <c r="D44" i="9"/>
  <c r="U2" i="12"/>
  <c r="B20" i="9"/>
  <c r="M28" i="9"/>
  <c r="N26" i="9"/>
  <c r="A10" i="9"/>
  <c r="I20" i="9" l="1"/>
  <c r="B14" i="9"/>
  <c r="M20" i="9"/>
  <c r="B53" i="9" l="1"/>
  <c r="I14" i="9"/>
  <c r="M14" i="9" s="1"/>
  <c r="B47" i="9"/>
  <c r="B50" i="9"/>
</calcChain>
</file>

<file path=xl/comments1.xml><?xml version="1.0" encoding="utf-8"?>
<comments xmlns="http://schemas.openxmlformats.org/spreadsheetml/2006/main">
  <authors>
    <author>Friedhelm Voigts</author>
  </authors>
  <commentList>
    <comment ref="A1" authorId="0" shapeId="0">
      <text>
        <r>
          <rPr>
            <sz val="8"/>
            <color indexed="81"/>
            <rFont val="Tahoma"/>
            <family val="2"/>
          </rPr>
          <t xml:space="preserve">Filter Information:
Year
Region
Age
Enrolment
 "" ()
</t>
        </r>
      </text>
    </comment>
  </commentList>
</comments>
</file>

<file path=xl/comments2.xml><?xml version="1.0" encoding="utf-8"?>
<comments xmlns="http://schemas.openxmlformats.org/spreadsheetml/2006/main">
  <authors>
    <author>Friedhelm Voigts</author>
  </authors>
  <commentList>
    <comment ref="A1" authorId="0" shapeId="0">
      <text>
        <r>
          <rPr>
            <sz val="8"/>
            <color indexed="81"/>
            <rFont val="Tahoma"/>
            <family val="2"/>
          </rPr>
          <t xml:space="preserve">Filter Information:
Year
Region
Age
Intake
 "" ()
</t>
        </r>
      </text>
    </comment>
  </commentList>
</comments>
</file>

<file path=xl/sharedStrings.xml><?xml version="1.0" encoding="utf-8"?>
<sst xmlns="http://schemas.openxmlformats.org/spreadsheetml/2006/main" count="120" uniqueCount="68">
  <si>
    <t>Region</t>
  </si>
  <si>
    <t>National</t>
  </si>
  <si>
    <t>Ohangwena</t>
  </si>
  <si>
    <t>Oshikoto</t>
  </si>
  <si>
    <t>Omusati</t>
  </si>
  <si>
    <t>Oshana</t>
  </si>
  <si>
    <t>Kunene</t>
  </si>
  <si>
    <t>Erongo</t>
  </si>
  <si>
    <t>Otjozondjupa</t>
  </si>
  <si>
    <t>Omaheke</t>
  </si>
  <si>
    <t>Khomas</t>
  </si>
  <si>
    <t>Hardap</t>
  </si>
  <si>
    <t>Total</t>
  </si>
  <si>
    <t>Females</t>
  </si>
  <si>
    <t>Males</t>
  </si>
  <si>
    <t>Year</t>
  </si>
  <si>
    <t>1994</t>
  </si>
  <si>
    <t>1995</t>
  </si>
  <si>
    <t>1996</t>
  </si>
  <si>
    <t>1997</t>
  </si>
  <si>
    <t>1998</t>
  </si>
  <si>
    <t>1999</t>
  </si>
  <si>
    <t>2000</t>
  </si>
  <si>
    <t>2001</t>
  </si>
  <si>
    <t>Intake</t>
  </si>
  <si>
    <t/>
  </si>
  <si>
    <t>Female Intake</t>
  </si>
  <si>
    <t>Male Intake</t>
  </si>
  <si>
    <t>Population</t>
  </si>
  <si>
    <t>Population Females</t>
  </si>
  <si>
    <t>Population Males</t>
  </si>
  <si>
    <t>Admin Region</t>
  </si>
  <si>
    <t>Offset rows</t>
  </si>
  <si>
    <t>Test total intake rate approx. mean of female and male</t>
  </si>
  <si>
    <t>Test total intake = intake rate * population</t>
  </si>
  <si>
    <t>Test region sum</t>
  </si>
  <si>
    <t>Test national total</t>
  </si>
  <si>
    <t>2002</t>
  </si>
  <si>
    <t>2003</t>
  </si>
  <si>
    <t>2004</t>
  </si>
  <si>
    <t>2005</t>
  </si>
  <si>
    <t>Regions</t>
  </si>
  <si>
    <t>2006</t>
  </si>
  <si>
    <t>2007</t>
  </si>
  <si>
    <t>2008</t>
  </si>
  <si>
    <t>2009</t>
  </si>
  <si>
    <t>2010</t>
  </si>
  <si>
    <t>2011</t>
  </si>
  <si>
    <t>2012</t>
  </si>
  <si>
    <t>2013</t>
  </si>
  <si>
    <t>2014</t>
  </si>
  <si>
    <t>2015</t>
  </si>
  <si>
    <t>Kavango East</t>
  </si>
  <si>
    <t>Kavango West</t>
  </si>
  <si>
    <t xml:space="preserve">Kavango </t>
  </si>
  <si>
    <t>Zambezi</t>
  </si>
  <si>
    <t>2016</t>
  </si>
  <si>
    <t>Rates</t>
  </si>
  <si>
    <t>Chapter 3, EMIS Education Statistics, 2016</t>
  </si>
  <si>
    <t>//Kharas</t>
  </si>
  <si>
    <t>S</t>
  </si>
  <si>
    <t>P</t>
  </si>
  <si>
    <t>18</t>
  </si>
  <si>
    <t>Grand Total</t>
  </si>
  <si>
    <t>Sum of 10525</t>
  </si>
  <si>
    <t>Sum of 5000</t>
  </si>
  <si>
    <t>Data</t>
  </si>
  <si>
    <t>Sum of 5525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</si>
</sst>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6">
    <font>
      <sz val="9"/>
      <name val="Arial"/>
    </font>
    <font>
      <sz val="9"/>
      <name val="Arial"/>
    </font>
    <font>
      <b/>
      <sz val="11"/>
      <name val="Arial"/>
      <family val="2"/>
    </font>
    <font>
      <sz val="11"/>
      <name val="Arial"/>
      <family val="2"/>
    </font>
    <font>
      <sz val="8"/>
      <name val="Arial"/>
      <family val="2"/>
    </font>
    <font>
      <sz val="9"/>
      <name val="Palatino"/>
    </font>
    <font>
      <b/>
      <sz val="9"/>
      <name val="Arial"/>
      <family val="2"/>
    </font>
    <font>
      <sz val="9"/>
      <name val="Arial"/>
      <family val="2"/>
    </font>
    <font>
      <sz val="8"/>
      <color indexed="81"/>
      <name val="Tahoma"/>
      <family val="2"/>
    </font>
    <font>
      <b/>
      <sz val="9"/>
      <color indexed="12"/>
      <name val="Arial"/>
      <family val="2"/>
    </font>
    <font>
      <sz val="9"/>
      <color indexed="19"/>
      <name val="Arial"/>
      <family val="2"/>
    </font>
    <font>
      <i/>
      <sz val="9"/>
      <name val="Arial"/>
      <family val="2"/>
    </font>
    <font>
      <sz val="10"/>
      <color indexed="8"/>
      <name val="Arial"/>
      <family val="2"/>
    </font>
    <font>
      <sz val="9"/>
      <color indexed="9"/>
      <name val="Arial"/>
      <family val="2"/>
    </font>
    <font>
      <sz val="10"/>
      <name val="Dialog"/>
    </font>
    <font>
      <sz val="10"/>
      <name val="Arial"/>
      <family val="2"/>
    </font>
  </fonts>
  <fills count="5">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rgb="FFFFFF00"/>
        <bgColor indexed="64"/>
      </patternFill>
    </fill>
  </fills>
  <borders count="19">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diagonal/>
    </border>
    <border>
      <left/>
      <right style="thin">
        <color indexed="8"/>
      </right>
      <top/>
      <bottom/>
      <diagonal/>
    </border>
    <border>
      <left/>
      <right style="thin">
        <color indexed="8"/>
      </right>
      <top style="thin">
        <color indexed="8"/>
      </top>
      <bottom style="thin">
        <color indexed="8"/>
      </bottom>
      <diagonal/>
    </border>
    <border>
      <left/>
      <right/>
      <top style="thin">
        <color indexed="8"/>
      </top>
      <bottom/>
      <diagonal/>
    </border>
    <border>
      <left/>
      <right/>
      <top style="thin">
        <color indexed="8"/>
      </top>
      <bottom style="thin">
        <color indexed="8"/>
      </bottom>
      <diagonal/>
    </border>
  </borders>
  <cellStyleXfs count="3">
    <xf numFmtId="0" fontId="0" fillId="0" borderId="0"/>
    <xf numFmtId="0" fontId="15" fillId="0" borderId="0"/>
    <xf numFmtId="9" fontId="1" fillId="0" borderId="0" applyFont="0" applyFill="0" applyBorder="0" applyAlignment="0" applyProtection="0"/>
  </cellStyleXfs>
  <cellXfs count="67">
    <xf numFmtId="0" fontId="0" fillId="0" borderId="0" xfId="0"/>
    <xf numFmtId="0" fontId="2" fillId="0" borderId="0" xfId="0" applyFont="1" applyAlignment="1">
      <alignment vertical="top"/>
    </xf>
    <xf numFmtId="0" fontId="3" fillId="0" borderId="0" xfId="0" applyFont="1" applyAlignment="1">
      <alignment vertical="top"/>
    </xf>
    <xf numFmtId="0" fontId="4" fillId="0" borderId="1" xfId="0" applyFont="1" applyBorder="1" applyAlignment="1">
      <alignment vertical="center"/>
    </xf>
    <xf numFmtId="0" fontId="4" fillId="0" borderId="0" xfId="0" applyFont="1"/>
    <xf numFmtId="0" fontId="4" fillId="0" borderId="2" xfId="0" applyFont="1" applyBorder="1" applyAlignment="1">
      <alignment vertical="center"/>
    </xf>
    <xf numFmtId="0" fontId="4" fillId="0" borderId="2" xfId="0" applyFont="1" applyBorder="1"/>
    <xf numFmtId="0" fontId="5" fillId="0" borderId="0" xfId="0" applyFont="1" applyAlignment="1">
      <alignment horizontal="left"/>
    </xf>
    <xf numFmtId="0" fontId="5" fillId="0" borderId="0" xfId="0" applyFont="1"/>
    <xf numFmtId="0" fontId="5" fillId="0" borderId="0" xfId="0" applyFont="1" applyAlignment="1">
      <alignment horizontal="right"/>
    </xf>
    <xf numFmtId="0" fontId="0" fillId="0" borderId="0" xfId="0" applyBorder="1"/>
    <xf numFmtId="0" fontId="4" fillId="0" borderId="1" xfId="0" applyFont="1" applyBorder="1" applyAlignment="1">
      <alignment horizontal="center" vertical="center"/>
    </xf>
    <xf numFmtId="0" fontId="7" fillId="0" borderId="3" xfId="0" applyFont="1" applyBorder="1"/>
    <xf numFmtId="0" fontId="6" fillId="0" borderId="4" xfId="0" applyFont="1" applyBorder="1"/>
    <xf numFmtId="0" fontId="0" fillId="0" borderId="5" xfId="0" applyBorder="1"/>
    <xf numFmtId="0" fontId="7" fillId="0" borderId="4" xfId="0" applyFont="1" applyBorder="1"/>
    <xf numFmtId="0" fontId="7" fillId="0" borderId="6" xfId="0" applyFont="1" applyBorder="1"/>
    <xf numFmtId="0" fontId="7" fillId="0" borderId="5" xfId="0" applyFont="1" applyBorder="1"/>
    <xf numFmtId="0" fontId="9" fillId="2" borderId="0" xfId="0" applyFont="1" applyFill="1"/>
    <xf numFmtId="0" fontId="4" fillId="0" borderId="2" xfId="0" applyFont="1" applyBorder="1" applyAlignment="1">
      <alignment horizontal="right" vertical="center"/>
    </xf>
    <xf numFmtId="0" fontId="10" fillId="0" borderId="0" xfId="0" applyFont="1"/>
    <xf numFmtId="3" fontId="7" fillId="0" borderId="5" xfId="0" applyNumberFormat="1" applyFont="1" applyBorder="1" applyAlignment="1">
      <alignment vertical="center"/>
    </xf>
    <xf numFmtId="3" fontId="7" fillId="0" borderId="5" xfId="0" applyNumberFormat="1" applyFont="1" applyBorder="1"/>
    <xf numFmtId="3" fontId="0" fillId="0" borderId="5" xfId="0" applyNumberFormat="1" applyBorder="1"/>
    <xf numFmtId="0" fontId="0" fillId="0" borderId="7" xfId="0" applyBorder="1"/>
    <xf numFmtId="9" fontId="0" fillId="0" borderId="0" xfId="2" applyFont="1"/>
    <xf numFmtId="0" fontId="4" fillId="0" borderId="0" xfId="0" applyFont="1" applyBorder="1"/>
    <xf numFmtId="0" fontId="6" fillId="0" borderId="0" xfId="0" applyFont="1" applyAlignment="1">
      <alignment vertical="center"/>
    </xf>
    <xf numFmtId="164" fontId="7" fillId="0" borderId="0" xfId="0" applyNumberFormat="1" applyFont="1" applyAlignment="1">
      <alignment vertical="center"/>
    </xf>
    <xf numFmtId="0" fontId="11" fillId="3" borderId="0" xfId="0" applyFont="1" applyFill="1" applyAlignment="1">
      <alignment vertical="center"/>
    </xf>
    <xf numFmtId="3" fontId="7" fillId="3" borderId="0" xfId="0" applyNumberFormat="1" applyFont="1" applyFill="1" applyAlignment="1">
      <alignment vertical="center"/>
    </xf>
    <xf numFmtId="0" fontId="7" fillId="3" borderId="0" xfId="0" applyFont="1" applyFill="1" applyAlignment="1">
      <alignment vertical="center"/>
    </xf>
    <xf numFmtId="0" fontId="7" fillId="0" borderId="0" xfId="0" applyFont="1" applyAlignment="1">
      <alignment vertical="center"/>
    </xf>
    <xf numFmtId="0" fontId="7" fillId="0" borderId="1" xfId="0" applyFont="1" applyBorder="1" applyAlignment="1">
      <alignment vertical="center"/>
    </xf>
    <xf numFmtId="0" fontId="7" fillId="0" borderId="1" xfId="0" applyFont="1" applyBorder="1" applyAlignment="1">
      <alignment horizontal="center" vertical="center"/>
    </xf>
    <xf numFmtId="0" fontId="7" fillId="0" borderId="2" xfId="0" applyFont="1" applyBorder="1" applyAlignment="1">
      <alignment vertical="center"/>
    </xf>
    <xf numFmtId="0" fontId="7" fillId="0" borderId="2" xfId="0" applyFont="1" applyBorder="1" applyAlignment="1">
      <alignment horizontal="right" vertical="center"/>
    </xf>
    <xf numFmtId="164" fontId="6" fillId="0" borderId="0" xfId="0" applyNumberFormat="1" applyFont="1" applyAlignment="1">
      <alignment vertical="center"/>
    </xf>
    <xf numFmtId="3" fontId="6" fillId="0" borderId="0" xfId="0" applyNumberFormat="1" applyFont="1" applyAlignment="1">
      <alignment vertical="center"/>
    </xf>
    <xf numFmtId="3" fontId="12" fillId="0" borderId="0" xfId="0" applyNumberFormat="1" applyFont="1"/>
    <xf numFmtId="0" fontId="13" fillId="0" borderId="0" xfId="0" applyFont="1"/>
    <xf numFmtId="3" fontId="0" fillId="4" borderId="5" xfId="0" applyNumberFormat="1" applyFill="1" applyBorder="1"/>
    <xf numFmtId="3" fontId="0" fillId="0" borderId="5" xfId="0" applyNumberFormat="1" applyFill="1" applyBorder="1"/>
    <xf numFmtId="1" fontId="14" fillId="0" borderId="5" xfId="0" applyNumberFormat="1" applyFont="1" applyBorder="1" applyAlignment="1">
      <alignment horizontal="right"/>
    </xf>
    <xf numFmtId="1" fontId="14" fillId="0" borderId="5" xfId="0" applyNumberFormat="1" applyFont="1" applyFill="1" applyBorder="1" applyAlignment="1">
      <alignment horizontal="right"/>
    </xf>
    <xf numFmtId="164" fontId="0" fillId="0" borderId="0" xfId="2" applyNumberFormat="1" applyFont="1"/>
    <xf numFmtId="3" fontId="15" fillId="0" borderId="0" xfId="1" applyNumberFormat="1"/>
    <xf numFmtId="0" fontId="7" fillId="0" borderId="8" xfId="0" applyFont="1" applyFill="1" applyBorder="1"/>
    <xf numFmtId="0" fontId="0" fillId="0" borderId="9" xfId="0" applyBorder="1"/>
    <xf numFmtId="0" fontId="0" fillId="0" borderId="10" xfId="0" applyBorder="1"/>
    <xf numFmtId="0" fontId="0" fillId="0" borderId="11" xfId="0" applyBorder="1"/>
    <xf numFmtId="0" fontId="0" fillId="0" borderId="9" xfId="0" pivotButton="1" applyBorder="1"/>
    <xf numFmtId="0" fontId="0" fillId="0" borderId="12" xfId="0" applyBorder="1"/>
    <xf numFmtId="0" fontId="0" fillId="0" borderId="13" xfId="0" applyBorder="1"/>
    <xf numFmtId="0" fontId="0" fillId="0" borderId="14" xfId="0" applyBorder="1"/>
    <xf numFmtId="0" fontId="0" fillId="0" borderId="9" xfId="0" applyNumberFormat="1" applyBorder="1"/>
    <xf numFmtId="0" fontId="0" fillId="0" borderId="14" xfId="0" applyNumberFormat="1" applyBorder="1"/>
    <xf numFmtId="0" fontId="0" fillId="0" borderId="12" xfId="0" applyNumberFormat="1" applyBorder="1"/>
    <xf numFmtId="0" fontId="0" fillId="0" borderId="15" xfId="0" applyNumberFormat="1" applyBorder="1"/>
    <xf numFmtId="0" fontId="0" fillId="0" borderId="13" xfId="0" applyNumberFormat="1" applyBorder="1"/>
    <xf numFmtId="0" fontId="0" fillId="0" borderId="16" xfId="0" applyNumberFormat="1" applyBorder="1"/>
    <xf numFmtId="0" fontId="0" fillId="0" borderId="17" xfId="0" applyBorder="1"/>
    <xf numFmtId="0" fontId="0" fillId="0" borderId="17" xfId="0" applyNumberFormat="1" applyBorder="1"/>
    <xf numFmtId="0" fontId="0" fillId="0" borderId="0" xfId="0" applyNumberFormat="1"/>
    <xf numFmtId="0" fontId="0" fillId="0" borderId="18" xfId="0" applyNumberFormat="1" applyBorder="1"/>
    <xf numFmtId="0" fontId="4" fillId="0" borderId="1" xfId="0" applyFont="1" applyBorder="1" applyAlignment="1">
      <alignment horizontal="right" vertical="center" wrapText="1"/>
    </xf>
    <xf numFmtId="0" fontId="0" fillId="0" borderId="2" xfId="0" applyBorder="1" applyAlignment="1">
      <alignment horizontal="right" vertical="center" wrapText="1"/>
    </xf>
  </cellXfs>
  <cellStyles count="3">
    <cellStyle name="Normal" xfId="0" builtinId="0"/>
    <cellStyle name="Normal 2" xfId="1"/>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622986085957684"/>
          <c:y val="0.18840713037201634"/>
          <c:w val="0.8073786648682939"/>
          <c:h val="0.53623567875112343"/>
        </c:manualLayout>
      </c:layout>
      <c:barChart>
        <c:barDir val="col"/>
        <c:grouping val="clustered"/>
        <c:varyColors val="0"/>
        <c:ser>
          <c:idx val="0"/>
          <c:order val="0"/>
          <c:tx>
            <c:strRef>
              <c:f>Table!$A$6</c:f>
              <c:strCache>
                <c:ptCount val="1"/>
                <c:pt idx="0">
                  <c:v>Females</c:v>
                </c:pt>
              </c:strCache>
            </c:strRef>
          </c:tx>
          <c:spPr>
            <a:solidFill>
              <a:srgbClr val="808080"/>
            </a:solidFill>
            <a:ln w="3175">
              <a:solidFill>
                <a:srgbClr val="000000"/>
              </a:solidFill>
              <a:prstDash val="solid"/>
            </a:ln>
          </c:spPr>
          <c:invertIfNegative val="0"/>
          <c:cat>
            <c:strRef>
              <c:f>Table!$B$4:$H$4</c:f>
              <c:strCache>
                <c:ptCount val="7"/>
                <c:pt idx="0">
                  <c:v>2010</c:v>
                </c:pt>
                <c:pt idx="1">
                  <c:v>2011</c:v>
                </c:pt>
                <c:pt idx="2">
                  <c:v>2012</c:v>
                </c:pt>
                <c:pt idx="3">
                  <c:v>2013</c:v>
                </c:pt>
                <c:pt idx="4">
                  <c:v>2014</c:v>
                </c:pt>
                <c:pt idx="5">
                  <c:v>2015</c:v>
                </c:pt>
                <c:pt idx="6">
                  <c:v>2016</c:v>
                </c:pt>
              </c:strCache>
            </c:strRef>
          </c:cat>
          <c:val>
            <c:numRef>
              <c:f>Table!$B$6:$H$6</c:f>
              <c:numCache>
                <c:formatCode>0.0%</c:formatCode>
                <c:ptCount val="7"/>
                <c:pt idx="0">
                  <c:v>1.0302585060927361</c:v>
                </c:pt>
                <c:pt idx="1">
                  <c:v>1.068845785440613</c:v>
                </c:pt>
                <c:pt idx="2">
                  <c:v>1.1167597332092447</c:v>
                </c:pt>
                <c:pt idx="3">
                  <c:v>1.2050703317077103</c:v>
                </c:pt>
                <c:pt idx="4">
                  <c:v>1.1606529541156949</c:v>
                </c:pt>
                <c:pt idx="5">
                  <c:v>1.1566689931308085</c:v>
                </c:pt>
                <c:pt idx="6">
                  <c:v>1.1438176279020906</c:v>
                </c:pt>
              </c:numCache>
            </c:numRef>
          </c:val>
          <c:extLst>
            <c:ext xmlns:c16="http://schemas.microsoft.com/office/drawing/2014/chart" uri="{C3380CC4-5D6E-409C-BE32-E72D297353CC}">
              <c16:uniqueId val="{00000000-790F-4DC6-85A4-77F7AE73F281}"/>
            </c:ext>
          </c:extLst>
        </c:ser>
        <c:ser>
          <c:idx val="1"/>
          <c:order val="1"/>
          <c:tx>
            <c:strRef>
              <c:f>Table!$A$7</c:f>
              <c:strCache>
                <c:ptCount val="1"/>
                <c:pt idx="0">
                  <c:v>Males</c:v>
                </c:pt>
              </c:strCache>
            </c:strRef>
          </c:tx>
          <c:spPr>
            <a:solidFill>
              <a:srgbClr val="C0C0C0"/>
            </a:solidFill>
            <a:ln w="3175">
              <a:solidFill>
                <a:srgbClr val="000000"/>
              </a:solidFill>
              <a:prstDash val="solid"/>
            </a:ln>
          </c:spPr>
          <c:invertIfNegative val="0"/>
          <c:cat>
            <c:strRef>
              <c:f>Table!$B$4:$H$4</c:f>
              <c:strCache>
                <c:ptCount val="7"/>
                <c:pt idx="0">
                  <c:v>2010</c:v>
                </c:pt>
                <c:pt idx="1">
                  <c:v>2011</c:v>
                </c:pt>
                <c:pt idx="2">
                  <c:v>2012</c:v>
                </c:pt>
                <c:pt idx="3">
                  <c:v>2013</c:v>
                </c:pt>
                <c:pt idx="4">
                  <c:v>2014</c:v>
                </c:pt>
                <c:pt idx="5">
                  <c:v>2015</c:v>
                </c:pt>
                <c:pt idx="6">
                  <c:v>2016</c:v>
                </c:pt>
              </c:strCache>
            </c:strRef>
          </c:cat>
          <c:val>
            <c:numRef>
              <c:f>Table!$B$7:$H$7</c:f>
              <c:numCache>
                <c:formatCode>0.0%</c:formatCode>
                <c:ptCount val="7"/>
                <c:pt idx="0">
                  <c:v>1.0364380401173394</c:v>
                </c:pt>
                <c:pt idx="1">
                  <c:v>1.0719798456432199</c:v>
                </c:pt>
                <c:pt idx="2">
                  <c:v>1.1117194780987885</c:v>
                </c:pt>
                <c:pt idx="3">
                  <c:v>1.1847201869380966</c:v>
                </c:pt>
                <c:pt idx="4">
                  <c:v>1.1415566681838871</c:v>
                </c:pt>
                <c:pt idx="5">
                  <c:v>1.1428416525102107</c:v>
                </c:pt>
                <c:pt idx="6">
                  <c:v>1.1256381951152201</c:v>
                </c:pt>
              </c:numCache>
            </c:numRef>
          </c:val>
          <c:extLst>
            <c:ext xmlns:c16="http://schemas.microsoft.com/office/drawing/2014/chart" uri="{C3380CC4-5D6E-409C-BE32-E72D297353CC}">
              <c16:uniqueId val="{00000001-790F-4DC6-85A4-77F7AE73F281}"/>
            </c:ext>
          </c:extLst>
        </c:ser>
        <c:dLbls>
          <c:showLegendKey val="0"/>
          <c:showVal val="0"/>
          <c:showCatName val="0"/>
          <c:showSerName val="0"/>
          <c:showPercent val="0"/>
          <c:showBubbleSize val="0"/>
        </c:dLbls>
        <c:gapWidth val="80"/>
        <c:axId val="189427360"/>
        <c:axId val="1"/>
      </c:barChart>
      <c:catAx>
        <c:axId val="189427360"/>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89427360"/>
        <c:crosses val="autoZero"/>
        <c:crossBetween val="between"/>
        <c:majorUnit val="0.5"/>
      </c:valAx>
      <c:spPr>
        <a:solidFill>
          <a:srgbClr val="FFFFFF"/>
        </a:solidFill>
        <a:ln w="3175">
          <a:solidFill>
            <a:srgbClr val="000000"/>
          </a:solidFill>
          <a:prstDash val="solid"/>
        </a:ln>
      </c:spPr>
    </c:plotArea>
    <c:legend>
      <c:legendPos val="r"/>
      <c:layout>
        <c:manualLayout>
          <c:xMode val="edge"/>
          <c:yMode val="edge"/>
          <c:x val="0.49180413923669375"/>
          <c:y val="6.5218152078816233E-2"/>
          <c:w val="0.45901725399079207"/>
          <c:h val="0.14492829700635246"/>
        </c:manualLayout>
      </c:layout>
      <c:overlay val="0"/>
      <c:spPr>
        <a:solidFill>
          <a:srgbClr val="FFFFFF"/>
        </a:solidFill>
        <a:ln w="25400">
          <a:noFill/>
        </a:ln>
      </c:spPr>
      <c:txPr>
        <a:bodyPr/>
        <a:lstStyle/>
        <a:p>
          <a:pPr>
            <a:defRPr sz="6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4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407839516191727"/>
          <c:y val="4.9833967883694784E-2"/>
          <c:w val="0.85474976915722267"/>
          <c:h val="0.50498420788810716"/>
        </c:manualLayout>
      </c:layout>
      <c:lineChart>
        <c:grouping val="standard"/>
        <c:varyColors val="0"/>
        <c:ser>
          <c:idx val="0"/>
          <c:order val="0"/>
          <c:tx>
            <c:strRef>
              <c:f>Table!$A$16</c:f>
              <c:strCache>
                <c:ptCount val="1"/>
                <c:pt idx="0">
                  <c:v>//Kharas</c:v>
                </c:pt>
              </c:strCache>
            </c:strRef>
          </c:tx>
          <c:spPr>
            <a:ln w="3175">
              <a:solidFill>
                <a:srgbClr val="000000"/>
              </a:solidFill>
              <a:prstDash val="sysDash"/>
            </a:ln>
          </c:spPr>
          <c:marker>
            <c:symbol val="square"/>
            <c:size val="3"/>
            <c:spPr>
              <a:noFill/>
              <a:ln>
                <a:solidFill>
                  <a:srgbClr val="000000"/>
                </a:solidFill>
                <a:prstDash val="solid"/>
              </a:ln>
            </c:spPr>
          </c:marker>
          <c:cat>
            <c:strRef>
              <c:f>Table!$B$13:$H$13</c:f>
              <c:strCache>
                <c:ptCount val="7"/>
                <c:pt idx="0">
                  <c:v>2010</c:v>
                </c:pt>
                <c:pt idx="1">
                  <c:v>2011</c:v>
                </c:pt>
                <c:pt idx="2">
                  <c:v>2012</c:v>
                </c:pt>
                <c:pt idx="3">
                  <c:v>2013</c:v>
                </c:pt>
                <c:pt idx="4">
                  <c:v>2014</c:v>
                </c:pt>
                <c:pt idx="5">
                  <c:v>2015</c:v>
                </c:pt>
                <c:pt idx="6">
                  <c:v>2016</c:v>
                </c:pt>
              </c:strCache>
            </c:strRef>
          </c:cat>
          <c:val>
            <c:numRef>
              <c:f>Table!$B$16:$H$16</c:f>
              <c:numCache>
                <c:formatCode>General</c:formatCode>
                <c:ptCount val="7"/>
                <c:pt idx="0">
                  <c:v>1806</c:v>
                </c:pt>
                <c:pt idx="1">
                  <c:v>1740</c:v>
                </c:pt>
                <c:pt idx="2">
                  <c:v>1805</c:v>
                </c:pt>
                <c:pt idx="3">
                  <c:v>1970</c:v>
                </c:pt>
                <c:pt idx="4">
                  <c:v>1833</c:v>
                </c:pt>
                <c:pt idx="5">
                  <c:v>1879</c:v>
                </c:pt>
                <c:pt idx="6">
                  <c:v>1991</c:v>
                </c:pt>
              </c:numCache>
            </c:numRef>
          </c:val>
          <c:smooth val="0"/>
          <c:extLst>
            <c:ext xmlns:c16="http://schemas.microsoft.com/office/drawing/2014/chart" uri="{C3380CC4-5D6E-409C-BE32-E72D297353CC}">
              <c16:uniqueId val="{00000000-BB93-4440-A0FD-41DAD191C880}"/>
            </c:ext>
          </c:extLst>
        </c:ser>
        <c:ser>
          <c:idx val="1"/>
          <c:order val="1"/>
          <c:tx>
            <c:strRef>
              <c:f>Table!$A$17</c:f>
              <c:strCache>
                <c:ptCount val="1"/>
                <c:pt idx="0">
                  <c:v>Erongo</c:v>
                </c:pt>
              </c:strCache>
            </c:strRef>
          </c:tx>
          <c:spPr>
            <a:ln w="3175">
              <a:solidFill>
                <a:srgbClr val="000000"/>
              </a:solidFill>
              <a:prstDash val="sysDash"/>
            </a:ln>
          </c:spPr>
          <c:marker>
            <c:symbol val="diamond"/>
            <c:size val="3"/>
            <c:spPr>
              <a:noFill/>
              <a:ln>
                <a:solidFill>
                  <a:srgbClr val="000000"/>
                </a:solidFill>
                <a:prstDash val="solid"/>
              </a:ln>
            </c:spPr>
          </c:marker>
          <c:cat>
            <c:strRef>
              <c:f>Table!$B$13:$H$13</c:f>
              <c:strCache>
                <c:ptCount val="7"/>
                <c:pt idx="0">
                  <c:v>2010</c:v>
                </c:pt>
                <c:pt idx="1">
                  <c:v>2011</c:v>
                </c:pt>
                <c:pt idx="2">
                  <c:v>2012</c:v>
                </c:pt>
                <c:pt idx="3">
                  <c:v>2013</c:v>
                </c:pt>
                <c:pt idx="4">
                  <c:v>2014</c:v>
                </c:pt>
                <c:pt idx="5">
                  <c:v>2015</c:v>
                </c:pt>
                <c:pt idx="6">
                  <c:v>2016</c:v>
                </c:pt>
              </c:strCache>
            </c:strRef>
          </c:cat>
          <c:val>
            <c:numRef>
              <c:f>Table!$B$17:$H$17</c:f>
              <c:numCache>
                <c:formatCode>General</c:formatCode>
                <c:ptCount val="7"/>
                <c:pt idx="0">
                  <c:v>2686</c:v>
                </c:pt>
                <c:pt idx="1">
                  <c:v>2919</c:v>
                </c:pt>
                <c:pt idx="2">
                  <c:v>3118</c:v>
                </c:pt>
                <c:pt idx="3">
                  <c:v>3356</c:v>
                </c:pt>
                <c:pt idx="4">
                  <c:v>3316</c:v>
                </c:pt>
                <c:pt idx="5">
                  <c:v>2992</c:v>
                </c:pt>
                <c:pt idx="6">
                  <c:v>3803</c:v>
                </c:pt>
              </c:numCache>
            </c:numRef>
          </c:val>
          <c:smooth val="0"/>
          <c:extLst>
            <c:ext xmlns:c16="http://schemas.microsoft.com/office/drawing/2014/chart" uri="{C3380CC4-5D6E-409C-BE32-E72D297353CC}">
              <c16:uniqueId val="{00000001-BB93-4440-A0FD-41DAD191C880}"/>
            </c:ext>
          </c:extLst>
        </c:ser>
        <c:ser>
          <c:idx val="2"/>
          <c:order val="2"/>
          <c:tx>
            <c:strRef>
              <c:f>Table!$A$18</c:f>
              <c:strCache>
                <c:ptCount val="1"/>
                <c:pt idx="0">
                  <c:v>Hardap</c:v>
                </c:pt>
              </c:strCache>
            </c:strRef>
          </c:tx>
          <c:spPr>
            <a:ln w="3175">
              <a:solidFill>
                <a:srgbClr val="000000"/>
              </a:solidFill>
              <a:prstDash val="solid"/>
            </a:ln>
          </c:spPr>
          <c:marker>
            <c:symbol val="square"/>
            <c:size val="3"/>
            <c:spPr>
              <a:noFill/>
              <a:ln>
                <a:solidFill>
                  <a:srgbClr val="000000"/>
                </a:solidFill>
                <a:prstDash val="solid"/>
              </a:ln>
            </c:spPr>
          </c:marker>
          <c:cat>
            <c:strRef>
              <c:f>Table!$B$13:$H$13</c:f>
              <c:strCache>
                <c:ptCount val="7"/>
                <c:pt idx="0">
                  <c:v>2010</c:v>
                </c:pt>
                <c:pt idx="1">
                  <c:v>2011</c:v>
                </c:pt>
                <c:pt idx="2">
                  <c:v>2012</c:v>
                </c:pt>
                <c:pt idx="3">
                  <c:v>2013</c:v>
                </c:pt>
                <c:pt idx="4">
                  <c:v>2014</c:v>
                </c:pt>
                <c:pt idx="5">
                  <c:v>2015</c:v>
                </c:pt>
                <c:pt idx="6">
                  <c:v>2016</c:v>
                </c:pt>
              </c:strCache>
            </c:strRef>
          </c:cat>
          <c:val>
            <c:numRef>
              <c:f>Table!$B$18:$H$18</c:f>
              <c:numCache>
                <c:formatCode>General</c:formatCode>
                <c:ptCount val="7"/>
                <c:pt idx="0">
                  <c:v>2039</c:v>
                </c:pt>
                <c:pt idx="1">
                  <c:v>1999</c:v>
                </c:pt>
                <c:pt idx="2">
                  <c:v>2092</c:v>
                </c:pt>
                <c:pt idx="3">
                  <c:v>2110</c:v>
                </c:pt>
                <c:pt idx="4">
                  <c:v>2152</c:v>
                </c:pt>
                <c:pt idx="5">
                  <c:v>2232</c:v>
                </c:pt>
                <c:pt idx="6">
                  <c:v>2206</c:v>
                </c:pt>
              </c:numCache>
            </c:numRef>
          </c:val>
          <c:smooth val="0"/>
          <c:extLst>
            <c:ext xmlns:c16="http://schemas.microsoft.com/office/drawing/2014/chart" uri="{C3380CC4-5D6E-409C-BE32-E72D297353CC}">
              <c16:uniqueId val="{00000002-BB93-4440-A0FD-41DAD191C880}"/>
            </c:ext>
          </c:extLst>
        </c:ser>
        <c:ser>
          <c:idx val="4"/>
          <c:order val="3"/>
          <c:tx>
            <c:strRef>
              <c:f>Table!$A$20</c:f>
              <c:strCache>
                <c:ptCount val="1"/>
                <c:pt idx="0">
                  <c:v>Kavango West</c:v>
                </c:pt>
              </c:strCache>
            </c:strRef>
          </c:tx>
          <c:spPr>
            <a:ln w="3175">
              <a:solidFill>
                <a:srgbClr val="000000"/>
              </a:solidFill>
              <a:prstDash val="solid"/>
            </a:ln>
          </c:spPr>
          <c:marker>
            <c:symbol val="triangle"/>
            <c:size val="3"/>
            <c:spPr>
              <a:noFill/>
              <a:ln>
                <a:solidFill>
                  <a:srgbClr val="000000"/>
                </a:solidFill>
                <a:prstDash val="solid"/>
              </a:ln>
            </c:spPr>
          </c:marker>
          <c:cat>
            <c:strRef>
              <c:f>Table!$B$13:$H$13</c:f>
              <c:strCache>
                <c:ptCount val="7"/>
                <c:pt idx="0">
                  <c:v>2010</c:v>
                </c:pt>
                <c:pt idx="1">
                  <c:v>2011</c:v>
                </c:pt>
                <c:pt idx="2">
                  <c:v>2012</c:v>
                </c:pt>
                <c:pt idx="3">
                  <c:v>2013</c:v>
                </c:pt>
                <c:pt idx="4">
                  <c:v>2014</c:v>
                </c:pt>
                <c:pt idx="5">
                  <c:v>2015</c:v>
                </c:pt>
                <c:pt idx="6">
                  <c:v>2016</c:v>
                </c:pt>
              </c:strCache>
            </c:strRef>
          </c:cat>
          <c:val>
            <c:numRef>
              <c:f>Table!$B$20:$H$20</c:f>
              <c:numCache>
                <c:formatCode>General</c:formatCode>
                <c:ptCount val="7"/>
                <c:pt idx="0">
                  <c:v>3770</c:v>
                </c:pt>
                <c:pt idx="1">
                  <c:v>3862</c:v>
                </c:pt>
                <c:pt idx="2">
                  <c:v>4300</c:v>
                </c:pt>
                <c:pt idx="3">
                  <c:v>4682</c:v>
                </c:pt>
                <c:pt idx="4">
                  <c:v>3961</c:v>
                </c:pt>
                <c:pt idx="5">
                  <c:v>4087</c:v>
                </c:pt>
                <c:pt idx="6">
                  <c:v>4206</c:v>
                </c:pt>
              </c:numCache>
            </c:numRef>
          </c:val>
          <c:smooth val="0"/>
          <c:extLst>
            <c:ext xmlns:c16="http://schemas.microsoft.com/office/drawing/2014/chart" uri="{C3380CC4-5D6E-409C-BE32-E72D297353CC}">
              <c16:uniqueId val="{00000003-BB93-4440-A0FD-41DAD191C880}"/>
            </c:ext>
          </c:extLst>
        </c:ser>
        <c:ser>
          <c:idx val="5"/>
          <c:order val="4"/>
          <c:tx>
            <c:strRef>
              <c:f>Table!$A$21</c:f>
              <c:strCache>
                <c:ptCount val="1"/>
                <c:pt idx="0">
                  <c:v>Khomas</c:v>
                </c:pt>
              </c:strCache>
            </c:strRef>
          </c:tx>
          <c:spPr>
            <a:ln w="3175">
              <a:solidFill>
                <a:srgbClr val="000000"/>
              </a:solidFill>
              <a:prstDash val="solid"/>
            </a:ln>
          </c:spPr>
          <c:marker>
            <c:symbol val="star"/>
            <c:size val="3"/>
            <c:spPr>
              <a:noFill/>
              <a:ln>
                <a:solidFill>
                  <a:srgbClr val="000000"/>
                </a:solidFill>
                <a:prstDash val="solid"/>
              </a:ln>
            </c:spPr>
          </c:marker>
          <c:cat>
            <c:strRef>
              <c:f>Table!$B$13:$H$13</c:f>
              <c:strCache>
                <c:ptCount val="7"/>
                <c:pt idx="0">
                  <c:v>2010</c:v>
                </c:pt>
                <c:pt idx="1">
                  <c:v>2011</c:v>
                </c:pt>
                <c:pt idx="2">
                  <c:v>2012</c:v>
                </c:pt>
                <c:pt idx="3">
                  <c:v>2013</c:v>
                </c:pt>
                <c:pt idx="4">
                  <c:v>2014</c:v>
                </c:pt>
                <c:pt idx="5">
                  <c:v>2015</c:v>
                </c:pt>
                <c:pt idx="6">
                  <c:v>2016</c:v>
                </c:pt>
              </c:strCache>
            </c:strRef>
          </c:cat>
          <c:val>
            <c:numRef>
              <c:f>Table!$B$21:$H$21</c:f>
              <c:numCache>
                <c:formatCode>General</c:formatCode>
                <c:ptCount val="7"/>
                <c:pt idx="0">
                  <c:v>6018</c:v>
                </c:pt>
                <c:pt idx="1">
                  <c:v>6534</c:v>
                </c:pt>
                <c:pt idx="2">
                  <c:v>6890</c:v>
                </c:pt>
                <c:pt idx="3">
                  <c:v>7119</c:v>
                </c:pt>
                <c:pt idx="4">
                  <c:v>7563</c:v>
                </c:pt>
                <c:pt idx="5">
                  <c:v>7887</c:v>
                </c:pt>
                <c:pt idx="6">
                  <c:v>7165</c:v>
                </c:pt>
              </c:numCache>
            </c:numRef>
          </c:val>
          <c:smooth val="0"/>
          <c:extLst>
            <c:ext xmlns:c16="http://schemas.microsoft.com/office/drawing/2014/chart" uri="{C3380CC4-5D6E-409C-BE32-E72D297353CC}">
              <c16:uniqueId val="{00000004-BB93-4440-A0FD-41DAD191C880}"/>
            </c:ext>
          </c:extLst>
        </c:ser>
        <c:ser>
          <c:idx val="6"/>
          <c:order val="5"/>
          <c:tx>
            <c:strRef>
              <c:f>Table!$A$22</c:f>
              <c:strCache>
                <c:ptCount val="1"/>
                <c:pt idx="0">
                  <c:v>Kunene</c:v>
                </c:pt>
              </c:strCache>
            </c:strRef>
          </c:tx>
          <c:spPr>
            <a:ln w="3175">
              <a:solidFill>
                <a:srgbClr val="000000"/>
              </a:solidFill>
              <a:prstDash val="sysDash"/>
            </a:ln>
          </c:spPr>
          <c:marker>
            <c:symbol val="star"/>
            <c:size val="3"/>
            <c:spPr>
              <a:noFill/>
              <a:ln>
                <a:solidFill>
                  <a:srgbClr val="000000"/>
                </a:solidFill>
                <a:prstDash val="solid"/>
              </a:ln>
            </c:spPr>
          </c:marker>
          <c:cat>
            <c:strRef>
              <c:f>Table!$B$13:$H$13</c:f>
              <c:strCache>
                <c:ptCount val="7"/>
                <c:pt idx="0">
                  <c:v>2010</c:v>
                </c:pt>
                <c:pt idx="1">
                  <c:v>2011</c:v>
                </c:pt>
                <c:pt idx="2">
                  <c:v>2012</c:v>
                </c:pt>
                <c:pt idx="3">
                  <c:v>2013</c:v>
                </c:pt>
                <c:pt idx="4">
                  <c:v>2014</c:v>
                </c:pt>
                <c:pt idx="5">
                  <c:v>2015</c:v>
                </c:pt>
                <c:pt idx="6">
                  <c:v>2016</c:v>
                </c:pt>
              </c:strCache>
            </c:strRef>
          </c:cat>
          <c:val>
            <c:numRef>
              <c:f>Table!$B$22:$H$22</c:f>
              <c:numCache>
                <c:formatCode>General</c:formatCode>
                <c:ptCount val="7"/>
                <c:pt idx="0">
                  <c:v>2388</c:v>
                </c:pt>
                <c:pt idx="1">
                  <c:v>2375</c:v>
                </c:pt>
                <c:pt idx="2">
                  <c:v>2481</c:v>
                </c:pt>
                <c:pt idx="3">
                  <c:v>2670</c:v>
                </c:pt>
                <c:pt idx="4">
                  <c:v>2750</c:v>
                </c:pt>
                <c:pt idx="5">
                  <c:v>3309</c:v>
                </c:pt>
                <c:pt idx="6">
                  <c:v>3267</c:v>
                </c:pt>
              </c:numCache>
            </c:numRef>
          </c:val>
          <c:smooth val="0"/>
          <c:extLst>
            <c:ext xmlns:c16="http://schemas.microsoft.com/office/drawing/2014/chart" uri="{C3380CC4-5D6E-409C-BE32-E72D297353CC}">
              <c16:uniqueId val="{00000005-BB93-4440-A0FD-41DAD191C880}"/>
            </c:ext>
          </c:extLst>
        </c:ser>
        <c:ser>
          <c:idx val="7"/>
          <c:order val="6"/>
          <c:tx>
            <c:strRef>
              <c:f>Table!$A$23</c:f>
              <c:strCache>
                <c:ptCount val="1"/>
                <c:pt idx="0">
                  <c:v>Ohangwena</c:v>
                </c:pt>
              </c:strCache>
            </c:strRef>
          </c:tx>
          <c:spPr>
            <a:ln w="3175">
              <a:solidFill>
                <a:srgbClr val="000000"/>
              </a:solidFill>
              <a:prstDash val="sysDash"/>
            </a:ln>
          </c:spPr>
          <c:marker>
            <c:symbol val="triangle"/>
            <c:size val="3"/>
            <c:spPr>
              <a:noFill/>
              <a:ln>
                <a:solidFill>
                  <a:srgbClr val="000000"/>
                </a:solidFill>
                <a:prstDash val="solid"/>
              </a:ln>
            </c:spPr>
          </c:marker>
          <c:cat>
            <c:strRef>
              <c:f>Table!$B$13:$H$13</c:f>
              <c:strCache>
                <c:ptCount val="7"/>
                <c:pt idx="0">
                  <c:v>2010</c:v>
                </c:pt>
                <c:pt idx="1">
                  <c:v>2011</c:v>
                </c:pt>
                <c:pt idx="2">
                  <c:v>2012</c:v>
                </c:pt>
                <c:pt idx="3">
                  <c:v>2013</c:v>
                </c:pt>
                <c:pt idx="4">
                  <c:v>2014</c:v>
                </c:pt>
                <c:pt idx="5">
                  <c:v>2015</c:v>
                </c:pt>
                <c:pt idx="6">
                  <c:v>2016</c:v>
                </c:pt>
              </c:strCache>
            </c:strRef>
          </c:cat>
          <c:val>
            <c:numRef>
              <c:f>Table!$B$23:$H$23</c:f>
              <c:numCache>
                <c:formatCode>General</c:formatCode>
                <c:ptCount val="7"/>
                <c:pt idx="0">
                  <c:v>7347</c:v>
                </c:pt>
                <c:pt idx="1">
                  <c:v>7409</c:v>
                </c:pt>
                <c:pt idx="2">
                  <c:v>7788</c:v>
                </c:pt>
                <c:pt idx="3">
                  <c:v>7712</c:v>
                </c:pt>
                <c:pt idx="4">
                  <c:v>8033</c:v>
                </c:pt>
                <c:pt idx="5">
                  <c:v>8302</c:v>
                </c:pt>
                <c:pt idx="6">
                  <c:v>8616</c:v>
                </c:pt>
              </c:numCache>
            </c:numRef>
          </c:val>
          <c:smooth val="0"/>
          <c:extLst>
            <c:ext xmlns:c16="http://schemas.microsoft.com/office/drawing/2014/chart" uri="{C3380CC4-5D6E-409C-BE32-E72D297353CC}">
              <c16:uniqueId val="{00000006-BB93-4440-A0FD-41DAD191C880}"/>
            </c:ext>
          </c:extLst>
        </c:ser>
        <c:ser>
          <c:idx val="8"/>
          <c:order val="7"/>
          <c:tx>
            <c:strRef>
              <c:f>Table!$A$24</c:f>
              <c:strCache>
                <c:ptCount val="1"/>
                <c:pt idx="0">
                  <c:v>Omaheke</c:v>
                </c:pt>
              </c:strCache>
            </c:strRef>
          </c:tx>
          <c:spPr>
            <a:ln w="3175">
              <a:solidFill>
                <a:srgbClr val="000000"/>
              </a:solidFill>
              <a:prstDash val="solid"/>
            </a:ln>
          </c:spPr>
          <c:marker>
            <c:symbol val="x"/>
            <c:size val="3"/>
            <c:spPr>
              <a:noFill/>
              <a:ln>
                <a:solidFill>
                  <a:srgbClr val="000000"/>
                </a:solidFill>
                <a:prstDash val="solid"/>
              </a:ln>
            </c:spPr>
          </c:marker>
          <c:cat>
            <c:strRef>
              <c:f>Table!$B$13:$H$13</c:f>
              <c:strCache>
                <c:ptCount val="7"/>
                <c:pt idx="0">
                  <c:v>2010</c:v>
                </c:pt>
                <c:pt idx="1">
                  <c:v>2011</c:v>
                </c:pt>
                <c:pt idx="2">
                  <c:v>2012</c:v>
                </c:pt>
                <c:pt idx="3">
                  <c:v>2013</c:v>
                </c:pt>
                <c:pt idx="4">
                  <c:v>2014</c:v>
                </c:pt>
                <c:pt idx="5">
                  <c:v>2015</c:v>
                </c:pt>
                <c:pt idx="6">
                  <c:v>2016</c:v>
                </c:pt>
              </c:strCache>
            </c:strRef>
          </c:cat>
          <c:val>
            <c:numRef>
              <c:f>Table!$B$24:$H$24</c:f>
              <c:numCache>
                <c:formatCode>General</c:formatCode>
                <c:ptCount val="7"/>
                <c:pt idx="0">
                  <c:v>1756</c:v>
                </c:pt>
                <c:pt idx="1">
                  <c:v>1869</c:v>
                </c:pt>
                <c:pt idx="2">
                  <c:v>2372</c:v>
                </c:pt>
                <c:pt idx="3">
                  <c:v>2373</c:v>
                </c:pt>
                <c:pt idx="4">
                  <c:v>2074</c:v>
                </c:pt>
                <c:pt idx="5">
                  <c:v>2173</c:v>
                </c:pt>
                <c:pt idx="6">
                  <c:v>2143</c:v>
                </c:pt>
              </c:numCache>
            </c:numRef>
          </c:val>
          <c:smooth val="0"/>
          <c:extLst>
            <c:ext xmlns:c16="http://schemas.microsoft.com/office/drawing/2014/chart" uri="{C3380CC4-5D6E-409C-BE32-E72D297353CC}">
              <c16:uniqueId val="{00000007-BB93-4440-A0FD-41DAD191C880}"/>
            </c:ext>
          </c:extLst>
        </c:ser>
        <c:ser>
          <c:idx val="9"/>
          <c:order val="8"/>
          <c:tx>
            <c:strRef>
              <c:f>Table!$A$25</c:f>
              <c:strCache>
                <c:ptCount val="1"/>
                <c:pt idx="0">
                  <c:v>Omusati</c:v>
                </c:pt>
              </c:strCache>
            </c:strRef>
          </c:tx>
          <c:spPr>
            <a:ln w="3175">
              <a:solidFill>
                <a:srgbClr val="000000"/>
              </a:solidFill>
              <a:prstDash val="solid"/>
            </a:ln>
          </c:spPr>
          <c:marker>
            <c:symbol val="plus"/>
            <c:size val="3"/>
            <c:spPr>
              <a:noFill/>
              <a:ln>
                <a:solidFill>
                  <a:srgbClr val="000000"/>
                </a:solidFill>
                <a:prstDash val="solid"/>
              </a:ln>
            </c:spPr>
          </c:marker>
          <c:cat>
            <c:strRef>
              <c:f>Table!$B$13:$H$13</c:f>
              <c:strCache>
                <c:ptCount val="7"/>
                <c:pt idx="0">
                  <c:v>2010</c:v>
                </c:pt>
                <c:pt idx="1">
                  <c:v>2011</c:v>
                </c:pt>
                <c:pt idx="2">
                  <c:v>2012</c:v>
                </c:pt>
                <c:pt idx="3">
                  <c:v>2013</c:v>
                </c:pt>
                <c:pt idx="4">
                  <c:v>2014</c:v>
                </c:pt>
                <c:pt idx="5">
                  <c:v>2015</c:v>
                </c:pt>
                <c:pt idx="6">
                  <c:v>2016</c:v>
                </c:pt>
              </c:strCache>
            </c:strRef>
          </c:cat>
          <c:val>
            <c:numRef>
              <c:f>Table!$B$25:$H$25</c:f>
              <c:numCache>
                <c:formatCode>General</c:formatCode>
                <c:ptCount val="7"/>
                <c:pt idx="0">
                  <c:v>6459</c:v>
                </c:pt>
                <c:pt idx="1">
                  <c:v>6572</c:v>
                </c:pt>
                <c:pt idx="2">
                  <c:v>6881</c:v>
                </c:pt>
                <c:pt idx="3">
                  <c:v>7146</c:v>
                </c:pt>
                <c:pt idx="4">
                  <c:v>7185</c:v>
                </c:pt>
                <c:pt idx="5">
                  <c:v>7431</c:v>
                </c:pt>
                <c:pt idx="6">
                  <c:v>8906</c:v>
                </c:pt>
              </c:numCache>
            </c:numRef>
          </c:val>
          <c:smooth val="0"/>
          <c:extLst>
            <c:ext xmlns:c16="http://schemas.microsoft.com/office/drawing/2014/chart" uri="{C3380CC4-5D6E-409C-BE32-E72D297353CC}">
              <c16:uniqueId val="{00000008-BB93-4440-A0FD-41DAD191C880}"/>
            </c:ext>
          </c:extLst>
        </c:ser>
        <c:ser>
          <c:idx val="10"/>
          <c:order val="9"/>
          <c:tx>
            <c:strRef>
              <c:f>Table!$A$26</c:f>
              <c:strCache>
                <c:ptCount val="1"/>
                <c:pt idx="0">
                  <c:v>Oshana</c:v>
                </c:pt>
              </c:strCache>
            </c:strRef>
          </c:tx>
          <c:spPr>
            <a:ln w="3175">
              <a:solidFill>
                <a:srgbClr val="000000"/>
              </a:solidFill>
              <a:prstDash val="solid"/>
            </a:ln>
          </c:spPr>
          <c:marker>
            <c:symbol val="diamond"/>
            <c:size val="3"/>
            <c:spPr>
              <a:noFill/>
              <a:ln>
                <a:solidFill>
                  <a:srgbClr val="000000"/>
                </a:solidFill>
                <a:prstDash val="solid"/>
              </a:ln>
            </c:spPr>
          </c:marker>
          <c:cat>
            <c:strRef>
              <c:f>Table!$B$13:$H$13</c:f>
              <c:strCache>
                <c:ptCount val="7"/>
                <c:pt idx="0">
                  <c:v>2010</c:v>
                </c:pt>
                <c:pt idx="1">
                  <c:v>2011</c:v>
                </c:pt>
                <c:pt idx="2">
                  <c:v>2012</c:v>
                </c:pt>
                <c:pt idx="3">
                  <c:v>2013</c:v>
                </c:pt>
                <c:pt idx="4">
                  <c:v>2014</c:v>
                </c:pt>
                <c:pt idx="5">
                  <c:v>2015</c:v>
                </c:pt>
                <c:pt idx="6">
                  <c:v>2016</c:v>
                </c:pt>
              </c:strCache>
            </c:strRef>
          </c:cat>
          <c:val>
            <c:numRef>
              <c:f>Table!$B$26:$H$26</c:f>
              <c:numCache>
                <c:formatCode>General</c:formatCode>
                <c:ptCount val="7"/>
                <c:pt idx="0">
                  <c:v>3718</c:v>
                </c:pt>
                <c:pt idx="1">
                  <c:v>3623</c:v>
                </c:pt>
                <c:pt idx="2">
                  <c:v>3912</c:v>
                </c:pt>
                <c:pt idx="3">
                  <c:v>3892</c:v>
                </c:pt>
                <c:pt idx="4">
                  <c:v>4068</c:v>
                </c:pt>
                <c:pt idx="5">
                  <c:v>4230</c:v>
                </c:pt>
                <c:pt idx="6">
                  <c:v>4280</c:v>
                </c:pt>
              </c:numCache>
            </c:numRef>
          </c:val>
          <c:smooth val="0"/>
          <c:extLst>
            <c:ext xmlns:c16="http://schemas.microsoft.com/office/drawing/2014/chart" uri="{C3380CC4-5D6E-409C-BE32-E72D297353CC}">
              <c16:uniqueId val="{00000009-BB93-4440-A0FD-41DAD191C880}"/>
            </c:ext>
          </c:extLst>
        </c:ser>
        <c:ser>
          <c:idx val="11"/>
          <c:order val="10"/>
          <c:tx>
            <c:strRef>
              <c:f>Table!$A$27</c:f>
              <c:strCache>
                <c:ptCount val="1"/>
                <c:pt idx="0">
                  <c:v>Oshikoto</c:v>
                </c:pt>
              </c:strCache>
            </c:strRef>
          </c:tx>
          <c:spPr>
            <a:ln w="3175">
              <a:solidFill>
                <a:srgbClr val="000000"/>
              </a:solidFill>
              <a:prstDash val="sysDash"/>
            </a:ln>
          </c:spPr>
          <c:marker>
            <c:symbol val="circle"/>
            <c:size val="3"/>
            <c:spPr>
              <a:noFill/>
              <a:ln>
                <a:solidFill>
                  <a:srgbClr val="000000"/>
                </a:solidFill>
                <a:prstDash val="solid"/>
              </a:ln>
            </c:spPr>
          </c:marker>
          <c:cat>
            <c:strRef>
              <c:f>Table!$B$13:$H$13</c:f>
              <c:strCache>
                <c:ptCount val="7"/>
                <c:pt idx="0">
                  <c:v>2010</c:v>
                </c:pt>
                <c:pt idx="1">
                  <c:v>2011</c:v>
                </c:pt>
                <c:pt idx="2">
                  <c:v>2012</c:v>
                </c:pt>
                <c:pt idx="3">
                  <c:v>2013</c:v>
                </c:pt>
                <c:pt idx="4">
                  <c:v>2014</c:v>
                </c:pt>
                <c:pt idx="5">
                  <c:v>2015</c:v>
                </c:pt>
                <c:pt idx="6">
                  <c:v>2016</c:v>
                </c:pt>
              </c:strCache>
            </c:strRef>
          </c:cat>
          <c:val>
            <c:numRef>
              <c:f>Table!$B$27:$H$27</c:f>
              <c:numCache>
                <c:formatCode>General</c:formatCode>
                <c:ptCount val="7"/>
                <c:pt idx="0">
                  <c:v>4714</c:v>
                </c:pt>
                <c:pt idx="1">
                  <c:v>4600</c:v>
                </c:pt>
                <c:pt idx="2">
                  <c:v>4989</c:v>
                </c:pt>
                <c:pt idx="3">
                  <c:v>5221</c:v>
                </c:pt>
                <c:pt idx="4">
                  <c:v>5229</c:v>
                </c:pt>
                <c:pt idx="5">
                  <c:v>5594</c:v>
                </c:pt>
                <c:pt idx="6">
                  <c:v>5539</c:v>
                </c:pt>
              </c:numCache>
            </c:numRef>
          </c:val>
          <c:smooth val="0"/>
          <c:extLst>
            <c:ext xmlns:c16="http://schemas.microsoft.com/office/drawing/2014/chart" uri="{C3380CC4-5D6E-409C-BE32-E72D297353CC}">
              <c16:uniqueId val="{0000000A-BB93-4440-A0FD-41DAD191C880}"/>
            </c:ext>
          </c:extLst>
        </c:ser>
        <c:ser>
          <c:idx val="12"/>
          <c:order val="11"/>
          <c:tx>
            <c:strRef>
              <c:f>Table!$A$28</c:f>
              <c:strCache>
                <c:ptCount val="1"/>
                <c:pt idx="0">
                  <c:v>Otjozondjupa</c:v>
                </c:pt>
              </c:strCache>
            </c:strRef>
          </c:tx>
          <c:spPr>
            <a:ln w="3175">
              <a:solidFill>
                <a:srgbClr val="000000"/>
              </a:solidFill>
              <a:prstDash val="solid"/>
            </a:ln>
          </c:spPr>
          <c:marker>
            <c:symbol val="circle"/>
            <c:size val="3"/>
            <c:spPr>
              <a:noFill/>
              <a:ln>
                <a:solidFill>
                  <a:srgbClr val="000000"/>
                </a:solidFill>
                <a:prstDash val="solid"/>
              </a:ln>
            </c:spPr>
          </c:marker>
          <c:cat>
            <c:strRef>
              <c:f>Table!$B$13:$H$13</c:f>
              <c:strCache>
                <c:ptCount val="7"/>
                <c:pt idx="0">
                  <c:v>2010</c:v>
                </c:pt>
                <c:pt idx="1">
                  <c:v>2011</c:v>
                </c:pt>
                <c:pt idx="2">
                  <c:v>2012</c:v>
                </c:pt>
                <c:pt idx="3">
                  <c:v>2013</c:v>
                </c:pt>
                <c:pt idx="4">
                  <c:v>2014</c:v>
                </c:pt>
                <c:pt idx="5">
                  <c:v>2015</c:v>
                </c:pt>
                <c:pt idx="6">
                  <c:v>2016</c:v>
                </c:pt>
              </c:strCache>
            </c:strRef>
          </c:cat>
          <c:val>
            <c:numRef>
              <c:f>Table!$B$28:$H$28</c:f>
              <c:numCache>
                <c:formatCode>General</c:formatCode>
                <c:ptCount val="7"/>
                <c:pt idx="0">
                  <c:v>3309</c:v>
                </c:pt>
                <c:pt idx="1">
                  <c:v>3727</c:v>
                </c:pt>
                <c:pt idx="2">
                  <c:v>3874</c:v>
                </c:pt>
                <c:pt idx="3">
                  <c:v>4180</c:v>
                </c:pt>
                <c:pt idx="4">
                  <c:v>4079</c:v>
                </c:pt>
                <c:pt idx="5">
                  <c:v>4357</c:v>
                </c:pt>
                <c:pt idx="6">
                  <c:v>4574</c:v>
                </c:pt>
              </c:numCache>
            </c:numRef>
          </c:val>
          <c:smooth val="0"/>
          <c:extLst>
            <c:ext xmlns:c16="http://schemas.microsoft.com/office/drawing/2014/chart" uri="{C3380CC4-5D6E-409C-BE32-E72D297353CC}">
              <c16:uniqueId val="{0000000B-BB93-4440-A0FD-41DAD191C880}"/>
            </c:ext>
          </c:extLst>
        </c:ser>
        <c:ser>
          <c:idx val="13"/>
          <c:order val="12"/>
          <c:tx>
            <c:strRef>
              <c:f>Table!$A$29</c:f>
              <c:strCache>
                <c:ptCount val="1"/>
                <c:pt idx="0">
                  <c:v>Zambezi</c:v>
                </c:pt>
              </c:strCache>
            </c:strRef>
          </c:tx>
          <c:spPr>
            <a:ln w="3175">
              <a:solidFill>
                <a:srgbClr val="000000"/>
              </a:solidFill>
              <a:prstDash val="sysDash"/>
            </a:ln>
          </c:spPr>
          <c:marker>
            <c:symbol val="plus"/>
            <c:size val="3"/>
            <c:spPr>
              <a:noFill/>
              <a:ln>
                <a:solidFill>
                  <a:srgbClr val="000000"/>
                </a:solidFill>
                <a:prstDash val="solid"/>
              </a:ln>
            </c:spPr>
          </c:marker>
          <c:cat>
            <c:strRef>
              <c:f>Table!$B$13:$H$13</c:f>
              <c:strCache>
                <c:ptCount val="7"/>
                <c:pt idx="0">
                  <c:v>2010</c:v>
                </c:pt>
                <c:pt idx="1">
                  <c:v>2011</c:v>
                </c:pt>
                <c:pt idx="2">
                  <c:v>2012</c:v>
                </c:pt>
                <c:pt idx="3">
                  <c:v>2013</c:v>
                </c:pt>
                <c:pt idx="4">
                  <c:v>2014</c:v>
                </c:pt>
                <c:pt idx="5">
                  <c:v>2015</c:v>
                </c:pt>
                <c:pt idx="6">
                  <c:v>2016</c:v>
                </c:pt>
              </c:strCache>
            </c:strRef>
          </c:cat>
          <c:val>
            <c:numRef>
              <c:f>Table!$B$29:$H$29</c:f>
              <c:numCache>
                <c:formatCode>General</c:formatCode>
                <c:ptCount val="7"/>
                <c:pt idx="0">
                  <c:v>2405</c:v>
                </c:pt>
                <c:pt idx="1">
                  <c:v>2497</c:v>
                </c:pt>
                <c:pt idx="2">
                  <c:v>2625</c:v>
                </c:pt>
                <c:pt idx="3">
                  <c:v>2652</c:v>
                </c:pt>
                <c:pt idx="4">
                  <c:v>2775</c:v>
                </c:pt>
                <c:pt idx="5">
                  <c:v>2943</c:v>
                </c:pt>
                <c:pt idx="6">
                  <c:v>3115</c:v>
                </c:pt>
              </c:numCache>
            </c:numRef>
          </c:val>
          <c:smooth val="0"/>
          <c:extLst>
            <c:ext xmlns:c16="http://schemas.microsoft.com/office/drawing/2014/chart" uri="{C3380CC4-5D6E-409C-BE32-E72D297353CC}">
              <c16:uniqueId val="{0000000C-BB93-4440-A0FD-41DAD191C880}"/>
            </c:ext>
          </c:extLst>
        </c:ser>
        <c:ser>
          <c:idx val="3"/>
          <c:order val="13"/>
          <c:tx>
            <c:strRef>
              <c:f>Table!$A$19</c:f>
              <c:strCache>
                <c:ptCount val="1"/>
                <c:pt idx="0">
                  <c:v>Kavango East</c:v>
                </c:pt>
              </c:strCache>
            </c:strRef>
          </c:tx>
          <c:val>
            <c:numLit>
              <c:formatCode>General</c:formatCode>
              <c:ptCount val="1"/>
              <c:pt idx="0">
                <c:v>1</c:v>
              </c:pt>
            </c:numLit>
          </c:val>
          <c:smooth val="0"/>
          <c:extLst>
            <c:ext xmlns:c16="http://schemas.microsoft.com/office/drawing/2014/chart" uri="{C3380CC4-5D6E-409C-BE32-E72D297353CC}">
              <c16:uniqueId val="{0000000D-BB93-4440-A0FD-41DAD191C880}"/>
            </c:ext>
          </c:extLst>
        </c:ser>
        <c:dLbls>
          <c:showLegendKey val="0"/>
          <c:showVal val="0"/>
          <c:showCatName val="0"/>
          <c:showSerName val="0"/>
          <c:showPercent val="0"/>
          <c:showBubbleSize val="0"/>
        </c:dLbls>
        <c:marker val="1"/>
        <c:smooth val="0"/>
        <c:axId val="189437344"/>
        <c:axId val="1"/>
      </c:lineChart>
      <c:catAx>
        <c:axId val="189437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89437344"/>
        <c:crosses val="autoZero"/>
        <c:crossBetween val="between"/>
      </c:valAx>
      <c:spPr>
        <a:solidFill>
          <a:srgbClr val="FFFFFF"/>
        </a:solidFill>
        <a:ln w="3175">
          <a:solidFill>
            <a:srgbClr val="000000"/>
          </a:solidFill>
          <a:prstDash val="solid"/>
        </a:ln>
      </c:spPr>
    </c:plotArea>
    <c:legend>
      <c:legendPos val="r"/>
      <c:layout>
        <c:manualLayout>
          <c:xMode val="edge"/>
          <c:yMode val="edge"/>
          <c:x val="4.7486033519553071E-2"/>
          <c:y val="0.6611306144871425"/>
          <c:w val="0.90502910599862163"/>
          <c:h val="0.32558209293605733"/>
        </c:manualLayout>
      </c:layout>
      <c:overlay val="0"/>
      <c:spPr>
        <a:solidFill>
          <a:srgbClr val="FFFFFF"/>
        </a:solidFill>
        <a:ln w="25400">
          <a:noFill/>
        </a:ln>
      </c:spPr>
      <c:txPr>
        <a:bodyPr/>
        <a:lstStyle/>
        <a:p>
          <a:pPr>
            <a:defRPr sz="6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9"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9525</xdr:colOff>
      <xdr:row>40</xdr:row>
      <xdr:rowOff>0</xdr:rowOff>
    </xdr:from>
    <xdr:to>
      <xdr:col>9</xdr:col>
      <xdr:colOff>0</xdr:colOff>
      <xdr:row>40</xdr:row>
      <xdr:rowOff>0</xdr:rowOff>
    </xdr:to>
    <xdr:sp macro="" textlink="">
      <xdr:nvSpPr>
        <xdr:cNvPr id="1857" name="Text Box 1"/>
        <xdr:cNvSpPr txBox="1">
          <a:spLocks noChangeArrowheads="1"/>
        </xdr:cNvSpPr>
      </xdr:nvSpPr>
      <xdr:spPr bwMode="auto">
        <a:xfrm>
          <a:off x="9525" y="6962775"/>
          <a:ext cx="5810250" cy="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12</xdr:col>
      <xdr:colOff>11430</xdr:colOff>
      <xdr:row>0</xdr:row>
      <xdr:rowOff>19050</xdr:rowOff>
    </xdr:from>
    <xdr:to>
      <xdr:col>13</xdr:col>
      <xdr:colOff>213954</xdr:colOff>
      <xdr:row>3</xdr:row>
      <xdr:rowOff>163830</xdr:rowOff>
    </xdr:to>
    <xdr:sp macro="" textlink="">
      <xdr:nvSpPr>
        <xdr:cNvPr id="1026" name="AutoShape 2"/>
        <xdr:cNvSpPr>
          <a:spLocks noChangeArrowheads="1"/>
        </xdr:cNvSpPr>
      </xdr:nvSpPr>
      <xdr:spPr bwMode="auto">
        <a:xfrm>
          <a:off x="10144125" y="19050"/>
          <a:ext cx="1057275" cy="571500"/>
        </a:xfrm>
        <a:prstGeom prst="downArrowCallout">
          <a:avLst>
            <a:gd name="adj1" fmla="val 46250"/>
            <a:gd name="adj2" fmla="val 46250"/>
            <a:gd name="adj3" fmla="val 16667"/>
            <a:gd name="adj4" fmla="val 66667"/>
          </a:avLst>
        </a:prstGeom>
        <a:solidFill>
          <a:srgbClr val="FF00FF"/>
        </a:solidFill>
        <a:ln w="9525">
          <a:solidFill>
            <a:srgbClr val="000000"/>
          </a:solidFill>
          <a:miter lim="800000"/>
          <a:headEnd/>
          <a:tailEnd/>
        </a:ln>
      </xdr:spPr>
      <xdr:txBody>
        <a:bodyPr vertOverflow="clip" wrap="square" lIns="27432" tIns="22860" rIns="27432" bIns="0" anchor="t" upright="1"/>
        <a:lstStyle/>
        <a:p>
          <a:pPr algn="ctr" rtl="0">
            <a:defRPr sz="1000"/>
          </a:pPr>
          <a:r>
            <a:rPr lang="en-US" sz="900" b="1" i="0" strike="noStrike">
              <a:solidFill>
                <a:srgbClr val="000000"/>
              </a:solidFill>
              <a:latin typeface="Arial"/>
              <a:cs typeface="Arial"/>
            </a:rPr>
            <a:t>Set the year of the report</a:t>
          </a:r>
        </a:p>
      </xdr:txBody>
    </xdr:sp>
    <xdr:clientData/>
  </xdr:twoCellAnchor>
  <xdr:twoCellAnchor>
    <xdr:from>
      <xdr:col>11</xdr:col>
      <xdr:colOff>375285</xdr:colOff>
      <xdr:row>1</xdr:row>
      <xdr:rowOff>0</xdr:rowOff>
    </xdr:from>
    <xdr:to>
      <xdr:col>11</xdr:col>
      <xdr:colOff>1078140</xdr:colOff>
      <xdr:row>4</xdr:row>
      <xdr:rowOff>49590</xdr:rowOff>
    </xdr:to>
    <xdr:sp macro="" textlink="">
      <xdr:nvSpPr>
        <xdr:cNvPr id="1027" name="Text Box 3"/>
        <xdr:cNvSpPr txBox="1">
          <a:spLocks noChangeArrowheads="1"/>
        </xdr:cNvSpPr>
      </xdr:nvSpPr>
      <xdr:spPr bwMode="auto">
        <a:xfrm>
          <a:off x="7086600" y="190500"/>
          <a:ext cx="695325" cy="47625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strike="noStrike">
              <a:solidFill>
                <a:srgbClr val="000000"/>
              </a:solidFill>
              <a:latin typeface="Arial"/>
              <a:cs typeface="Arial"/>
            </a:rPr>
            <a:t>Figure 23:</a:t>
          </a:r>
        </a:p>
        <a:p>
          <a:pPr algn="l" rtl="0">
            <a:defRPr sz="1000"/>
          </a:pPr>
          <a:r>
            <a:rPr lang="en-US" sz="900" b="1" i="0" strike="noStrike">
              <a:solidFill>
                <a:srgbClr val="000000"/>
              </a:solidFill>
              <a:latin typeface="Arial"/>
              <a:cs typeface="Arial"/>
            </a:rPr>
            <a:t>Apparent intake rates</a:t>
          </a:r>
        </a:p>
      </xdr:txBody>
    </xdr:sp>
    <xdr:clientData/>
  </xdr:twoCellAnchor>
  <xdr:twoCellAnchor>
    <xdr:from>
      <xdr:col>11</xdr:col>
      <xdr:colOff>1085850</xdr:colOff>
      <xdr:row>0</xdr:row>
      <xdr:rowOff>19050</xdr:rowOff>
    </xdr:from>
    <xdr:to>
      <xdr:col>11</xdr:col>
      <xdr:colOff>3409950</xdr:colOff>
      <xdr:row>8</xdr:row>
      <xdr:rowOff>76200</xdr:rowOff>
    </xdr:to>
    <xdr:graphicFrame macro="">
      <xdr:nvGraphicFramePr>
        <xdr:cNvPr id="186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163830</xdr:colOff>
      <xdr:row>1</xdr:row>
      <xdr:rowOff>9525</xdr:rowOff>
    </xdr:from>
    <xdr:to>
      <xdr:col>11</xdr:col>
      <xdr:colOff>242125</xdr:colOff>
      <xdr:row>9</xdr:row>
      <xdr:rowOff>38100</xdr:rowOff>
    </xdr:to>
    <xdr:sp macro="" textlink="">
      <xdr:nvSpPr>
        <xdr:cNvPr id="1029" name="Text Box 5"/>
        <xdr:cNvSpPr txBox="1">
          <a:spLocks noChangeArrowheads="1"/>
        </xdr:cNvSpPr>
      </xdr:nvSpPr>
      <xdr:spPr bwMode="auto">
        <a:xfrm>
          <a:off x="5143500" y="200025"/>
          <a:ext cx="1819275" cy="1285875"/>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en-US" sz="850" b="0" i="0" strike="noStrike">
              <a:solidFill>
                <a:srgbClr val="000000"/>
              </a:solidFill>
              <a:latin typeface="Palatino"/>
            </a:rPr>
            <a:t>The apparent intake rate is a measure of the number of new enrolments in Grade 1 in comparison to the appropriately aged (seven-year-old) population. The high rates are</a:t>
          </a:r>
          <a:r>
            <a:rPr lang="en-US" sz="850" b="0" i="0" strike="noStrike" baseline="0">
              <a:solidFill>
                <a:srgbClr val="000000"/>
              </a:solidFill>
              <a:latin typeface="Palatino"/>
            </a:rPr>
            <a:t> either due to t</a:t>
          </a:r>
          <a:r>
            <a:rPr lang="en-US" sz="850" b="0" i="0" strike="noStrike">
              <a:solidFill>
                <a:srgbClr val="000000"/>
              </a:solidFill>
              <a:latin typeface="Palatino"/>
            </a:rPr>
            <a:t>he enrolment of overaged learners</a:t>
          </a:r>
          <a:r>
            <a:rPr lang="en-US" sz="850" b="0" i="0" strike="noStrike" baseline="0">
              <a:solidFill>
                <a:srgbClr val="000000"/>
              </a:solidFill>
              <a:latin typeface="Palatino"/>
            </a:rPr>
            <a:t>, overreporting by schools or population underestimation.</a:t>
          </a:r>
          <a:endParaRPr lang="en-US" sz="850" b="0" i="0" strike="noStrike">
            <a:solidFill>
              <a:srgbClr val="000000"/>
            </a:solidFill>
            <a:latin typeface="Palatino"/>
          </a:endParaRPr>
        </a:p>
      </xdr:txBody>
    </xdr:sp>
    <xdr:clientData/>
  </xdr:twoCellAnchor>
  <xdr:twoCellAnchor>
    <xdr:from>
      <xdr:col>11</xdr:col>
      <xdr:colOff>0</xdr:colOff>
      <xdr:row>13</xdr:row>
      <xdr:rowOff>66675</xdr:rowOff>
    </xdr:from>
    <xdr:to>
      <xdr:col>11</xdr:col>
      <xdr:colOff>3409950</xdr:colOff>
      <xdr:row>28</xdr:row>
      <xdr:rowOff>57150</xdr:rowOff>
    </xdr:to>
    <xdr:graphicFrame macro="">
      <xdr:nvGraphicFramePr>
        <xdr:cNvPr id="186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11</xdr:row>
      <xdr:rowOff>0</xdr:rowOff>
    </xdr:from>
    <xdr:to>
      <xdr:col>11</xdr:col>
      <xdr:colOff>1660342</xdr:colOff>
      <xdr:row>13</xdr:row>
      <xdr:rowOff>57150</xdr:rowOff>
    </xdr:to>
    <xdr:sp macro="" textlink="">
      <xdr:nvSpPr>
        <xdr:cNvPr id="1031" name="Text Box 7"/>
        <xdr:cNvSpPr txBox="1">
          <a:spLocks noChangeArrowheads="1"/>
        </xdr:cNvSpPr>
      </xdr:nvSpPr>
      <xdr:spPr bwMode="auto">
        <a:xfrm>
          <a:off x="6705600" y="1676400"/>
          <a:ext cx="1666875" cy="47625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strike="noStrike">
              <a:solidFill>
                <a:srgbClr val="000000"/>
              </a:solidFill>
              <a:latin typeface="Arial"/>
              <a:cs typeface="Arial"/>
            </a:rPr>
            <a:t>Figure 24:</a:t>
          </a:r>
        </a:p>
        <a:p>
          <a:pPr algn="l" rtl="0">
            <a:defRPr sz="1000"/>
          </a:pPr>
          <a:r>
            <a:rPr lang="en-US" sz="900" b="1" i="0" strike="noStrike">
              <a:solidFill>
                <a:srgbClr val="000000"/>
              </a:solidFill>
              <a:latin typeface="Arial"/>
              <a:cs typeface="Arial"/>
            </a:rPr>
            <a:t>Changes in the numbers of new Grade 1 enrolments</a:t>
          </a:r>
        </a:p>
      </xdr:txBody>
    </xdr:sp>
    <xdr:clientData/>
  </xdr:twoCellAnchor>
  <xdr:twoCellAnchor>
    <xdr:from>
      <xdr:col>0</xdr:col>
      <xdr:colOff>125730</xdr:colOff>
      <xdr:row>30</xdr:row>
      <xdr:rowOff>57150</xdr:rowOff>
    </xdr:from>
    <xdr:to>
      <xdr:col>11</xdr:col>
      <xdr:colOff>2295372</xdr:colOff>
      <xdr:row>35</xdr:row>
      <xdr:rowOff>161925</xdr:rowOff>
    </xdr:to>
    <xdr:sp macro="" textlink="">
      <xdr:nvSpPr>
        <xdr:cNvPr id="1032" name="Text Box 8"/>
        <xdr:cNvSpPr txBox="1">
          <a:spLocks noChangeArrowheads="1"/>
        </xdr:cNvSpPr>
      </xdr:nvSpPr>
      <xdr:spPr bwMode="auto">
        <a:xfrm>
          <a:off x="129540" y="5410200"/>
          <a:ext cx="8932584" cy="1057275"/>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lnSpc>
              <a:spcPts val="1100"/>
            </a:lnSpc>
            <a:defRPr sz="1000"/>
          </a:pPr>
          <a:r>
            <a:rPr lang="en-US" sz="1000" b="0" i="0" strike="noStrike">
              <a:solidFill>
                <a:srgbClr val="000000"/>
              </a:solidFill>
              <a:latin typeface="Palatino"/>
            </a:rPr>
            <a:t>The Apparent Intake Rate  over years is presented in Table 23 while the numbers of new entrants to Grade 1 have been tabulated for 2010 to 2016 in Table 24. The average growth rate has been calculated comparing the numbers in the first and last year of the period (2010 - 2016</a:t>
          </a:r>
          <a:r>
            <a:rPr lang="en-US" sz="1000" b="0" i="0" strike="noStrike">
              <a:solidFill>
                <a:sysClr val="windowText" lastClr="000000"/>
              </a:solidFill>
              <a:latin typeface="Palatino"/>
            </a:rPr>
            <a:t>). The figures for Kavango</a:t>
          </a:r>
          <a:r>
            <a:rPr lang="en-US" sz="1000" b="0" i="0" strike="noStrike" baseline="0">
              <a:solidFill>
                <a:sysClr val="windowText" lastClr="000000"/>
              </a:solidFill>
              <a:latin typeface="Palatino"/>
            </a:rPr>
            <a:t> East and Kavango West are artificial for years between 2009 to 2013 as those regions did not exist. For ease of calculation, the former Kavango was divided by two to get the number used. Real numbers are therefore only from 2014. Erongo recorded the highest percentage intake at 27.1% between 2015 and 2016. </a:t>
          </a:r>
          <a:endParaRPr lang="en-US" sz="1000" b="0" i="0" strike="noStrike">
            <a:solidFill>
              <a:srgbClr val="000000"/>
            </a:solidFill>
            <a:latin typeface="Palatino"/>
          </a:endParaRPr>
        </a:p>
        <a:p>
          <a:pPr algn="just" rtl="0">
            <a:lnSpc>
              <a:spcPts val="1100"/>
            </a:lnSpc>
            <a:defRPr sz="1000"/>
          </a:pPr>
          <a:endParaRPr lang="en-US" sz="1000" b="0" i="0" strike="noStrike">
            <a:solidFill>
              <a:srgbClr val="000000"/>
            </a:solidFill>
            <a:latin typeface="Palatino"/>
          </a:endParaRPr>
        </a:p>
        <a:p>
          <a:pPr algn="just" rtl="0">
            <a:defRPr sz="1000"/>
          </a:pPr>
          <a:endParaRPr lang="en-US" sz="1000" b="0" i="0" strike="noStrike">
            <a:solidFill>
              <a:srgbClr val="000000"/>
            </a:solidFill>
            <a:latin typeface="Palatino"/>
          </a:endParaRPr>
        </a:p>
        <a:p>
          <a:pPr algn="just" rtl="0">
            <a:defRPr sz="1000"/>
          </a:pPr>
          <a:endParaRPr lang="en-US" sz="1000" b="0" i="0" strike="noStrike">
            <a:solidFill>
              <a:srgbClr val="000000"/>
            </a:solidFill>
            <a:latin typeface="Palatino"/>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247650</xdr:colOff>
      <xdr:row>1</xdr:row>
      <xdr:rowOff>28575</xdr:rowOff>
    </xdr:from>
    <xdr:to>
      <xdr:col>4</xdr:col>
      <xdr:colOff>213510</xdr:colOff>
      <xdr:row>8</xdr:row>
      <xdr:rowOff>131387</xdr:rowOff>
    </xdr:to>
    <xdr:sp macro="" textlink="">
      <xdr:nvSpPr>
        <xdr:cNvPr id="4097" name="Text Box 1"/>
        <xdr:cNvSpPr txBox="1">
          <a:spLocks noChangeArrowheads="1"/>
        </xdr:cNvSpPr>
      </xdr:nvSpPr>
      <xdr:spPr bwMode="auto">
        <a:xfrm>
          <a:off x="247650" y="180975"/>
          <a:ext cx="2419350" cy="11715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900" b="0" i="0" strike="noStrike">
              <a:solidFill>
                <a:srgbClr val="000000"/>
              </a:solidFill>
              <a:latin typeface="Arial"/>
              <a:cs typeface="Arial"/>
            </a:rPr>
            <a:t>Update PowerPlay data in Rate and Fday_1 if required.</a:t>
          </a:r>
        </a:p>
        <a:p>
          <a:pPr algn="l" rtl="0">
            <a:defRPr sz="1000"/>
          </a:pPr>
          <a:endParaRPr lang="en-US" sz="900" b="0" i="0" strike="noStrike">
            <a:solidFill>
              <a:srgbClr val="000000"/>
            </a:solidFill>
            <a:latin typeface="Arial"/>
            <a:cs typeface="Arial"/>
          </a:endParaRPr>
        </a:p>
        <a:p>
          <a:pPr algn="l" rtl="0">
            <a:defRPr sz="1000"/>
          </a:pPr>
          <a:r>
            <a:rPr lang="en-US" sz="900" b="0" i="0" strike="noStrike">
              <a:solidFill>
                <a:srgbClr val="000000"/>
              </a:solidFill>
              <a:latin typeface="Arial"/>
              <a:cs typeface="Arial"/>
            </a:rPr>
            <a:t>Change year of report in column M of sheet Table and in the footer.</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Windows User" refreshedDate="42900.697293865742" createdVersion="1" refreshedVersion="4" recordCount="26" upgradeOnRefresh="1">
  <cacheSource type="worksheet">
    <worksheetSource ref="B3:H29" sheet="Sheet1"/>
  </cacheSource>
  <cacheFields count="7">
    <cacheField name="2016" numFmtId="0">
      <sharedItems containsSemiMixedTypes="0" containsString="0" containsNumber="1" containsInteger="1" minValue="2016" maxValue="2016"/>
    </cacheField>
    <cacheField name="18" numFmtId="0">
      <sharedItems containsSemiMixedTypes="0" containsString="0" containsNumber="1" containsInteger="1" minValue="11" maxValue="24" count="14">
        <n v="24"/>
        <n v="13"/>
        <n v="12"/>
        <n v="11"/>
        <n v="14"/>
        <n v="20"/>
        <n v="17"/>
        <n v="21"/>
        <n v="16"/>
        <n v="18"/>
        <n v="22"/>
        <n v="19"/>
        <n v="15"/>
        <n v="23"/>
      </sharedItems>
    </cacheField>
    <cacheField name="S" numFmtId="0">
      <sharedItems/>
    </cacheField>
    <cacheField name="201" numFmtId="0">
      <sharedItems containsSemiMixedTypes="0" containsString="0" containsNumber="1" containsInteger="1" minValue="201" maxValue="201"/>
    </cacheField>
    <cacheField name="5525" numFmtId="0">
      <sharedItems containsSemiMixedTypes="0" containsString="0" containsNumber="1" containsInteger="1" minValue="35" maxValue="5792"/>
    </cacheField>
    <cacheField name="5000" numFmtId="0">
      <sharedItems containsSemiMixedTypes="0" containsString="0" containsNumber="1" containsInteger="1" minValue="22" maxValue="5187"/>
    </cacheField>
    <cacheField name="10525" numFmtId="0">
      <sharedItems containsSemiMixedTypes="0" containsString="0" containsNumber="1" containsInteger="1" minValue="57" maxValue="1097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6">
  <r>
    <n v="2016"/>
    <x v="0"/>
    <s v="S"/>
    <n v="201"/>
    <n v="1910"/>
    <n v="1718"/>
    <n v="3628"/>
  </r>
  <r>
    <n v="2016"/>
    <x v="1"/>
    <s v="S"/>
    <n v="201"/>
    <n v="1334"/>
    <n v="1316"/>
    <n v="2650"/>
  </r>
  <r>
    <n v="2016"/>
    <x v="2"/>
    <s v="P"/>
    <n v="201"/>
    <n v="252"/>
    <n v="263"/>
    <n v="515"/>
  </r>
  <r>
    <n v="2016"/>
    <x v="1"/>
    <s v="P"/>
    <n v="201"/>
    <n v="35"/>
    <n v="22"/>
    <n v="57"/>
  </r>
  <r>
    <n v="2016"/>
    <x v="3"/>
    <s v="S"/>
    <n v="201"/>
    <n v="1005"/>
    <n v="1023"/>
    <n v="2028"/>
  </r>
  <r>
    <n v="2016"/>
    <x v="4"/>
    <s v="S"/>
    <n v="201"/>
    <n v="3723"/>
    <n v="3507"/>
    <n v="7230"/>
  </r>
  <r>
    <n v="2016"/>
    <x v="3"/>
    <s v="P"/>
    <n v="201"/>
    <n v="199"/>
    <n v="198"/>
    <n v="397"/>
  </r>
  <r>
    <n v="2016"/>
    <x v="5"/>
    <s v="P"/>
    <n v="201"/>
    <n v="122"/>
    <n v="172"/>
    <n v="294"/>
  </r>
  <r>
    <n v="2016"/>
    <x v="4"/>
    <s v="P"/>
    <n v="201"/>
    <n v="93"/>
    <n v="102"/>
    <n v="195"/>
  </r>
  <r>
    <n v="2016"/>
    <x v="6"/>
    <s v="P"/>
    <n v="201"/>
    <n v="58"/>
    <n v="75"/>
    <n v="133"/>
  </r>
  <r>
    <n v="2016"/>
    <x v="7"/>
    <s v="S"/>
    <n v="201"/>
    <n v="2324"/>
    <n v="2185"/>
    <n v="4509"/>
  </r>
  <r>
    <n v="2016"/>
    <x v="8"/>
    <s v="S"/>
    <n v="201"/>
    <n v="3146"/>
    <n v="3065"/>
    <n v="6211"/>
  </r>
  <r>
    <n v="2016"/>
    <x v="9"/>
    <s v="P"/>
    <n v="201"/>
    <n v="263"/>
    <n v="277"/>
    <n v="540"/>
  </r>
  <r>
    <n v="2016"/>
    <x v="10"/>
    <s v="S"/>
    <n v="201"/>
    <n v="3589"/>
    <n v="3166"/>
    <n v="6755"/>
  </r>
  <r>
    <n v="2016"/>
    <x v="11"/>
    <s v="S"/>
    <n v="201"/>
    <n v="1316"/>
    <n v="1229"/>
    <n v="2545"/>
  </r>
  <r>
    <n v="2016"/>
    <x v="8"/>
    <s v="P"/>
    <n v="201"/>
    <n v="759"/>
    <n v="763"/>
    <n v="1522"/>
  </r>
  <r>
    <n v="2016"/>
    <x v="12"/>
    <s v="S"/>
    <n v="201"/>
    <n v="3129"/>
    <n v="2721"/>
    <n v="5850"/>
  </r>
  <r>
    <n v="2016"/>
    <x v="10"/>
    <s v="P"/>
    <n v="201"/>
    <n v="233"/>
    <n v="228"/>
    <n v="461"/>
  </r>
  <r>
    <n v="2016"/>
    <x v="5"/>
    <s v="S"/>
    <n v="201"/>
    <n v="5792"/>
    <n v="5187"/>
    <n v="10979"/>
  </r>
  <r>
    <n v="2016"/>
    <x v="2"/>
    <s v="S"/>
    <n v="201"/>
    <n v="1884"/>
    <n v="1951"/>
    <n v="3835"/>
  </r>
  <r>
    <n v="2016"/>
    <x v="13"/>
    <s v="S"/>
    <n v="201"/>
    <n v="2779"/>
    <n v="2590"/>
    <n v="5369"/>
  </r>
  <r>
    <n v="2016"/>
    <x v="6"/>
    <s v="S"/>
    <n v="201"/>
    <n v="2113"/>
    <n v="1961"/>
    <n v="4074"/>
  </r>
  <r>
    <n v="2016"/>
    <x v="7"/>
    <s v="P"/>
    <n v="201"/>
    <n v="281"/>
    <n v="283"/>
    <n v="564"/>
  </r>
  <r>
    <n v="2016"/>
    <x v="11"/>
    <s v="P"/>
    <n v="201"/>
    <n v="110"/>
    <n v="82"/>
    <n v="192"/>
  </r>
  <r>
    <n v="2016"/>
    <x v="13"/>
    <s v="P"/>
    <n v="201"/>
    <n v="85"/>
    <n v="106"/>
    <n v="191"/>
  </r>
  <r>
    <n v="2016"/>
    <x v="0"/>
    <s v="P"/>
    <n v="201"/>
    <n v="71"/>
    <n v="43"/>
    <n v="11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Data" updatedVersion="4" showMemberPropertyTips="0" useAutoFormatting="1" itemPrintTitles="1" createdVersion="1" indent="0" compact="0" compactData="0" gridDropZones="1">
  <location ref="A3:D19" firstHeaderRow="1" firstDataRow="2" firstDataCol="1"/>
  <pivotFields count="7">
    <pivotField compact="0" outline="0" subtotalTop="0" showAll="0" includeNewItemsInFilter="1"/>
    <pivotField axis="axisRow" compact="0" outline="0" subtotalTop="0" showAll="0" includeNewItemsInFilter="1">
      <items count="15">
        <item x="3"/>
        <item x="2"/>
        <item x="1"/>
        <item x="4"/>
        <item x="12"/>
        <item x="8"/>
        <item x="6"/>
        <item x="9"/>
        <item x="11"/>
        <item x="5"/>
        <item x="7"/>
        <item x="10"/>
        <item x="13"/>
        <item x="0"/>
        <item t="default"/>
      </items>
    </pivotField>
    <pivotField compact="0" outline="0" subtotalTop="0" showAll="0" includeNewItemsInFilter="1"/>
    <pivotField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s>
  <rowFields count="1">
    <field x="1"/>
  </rowFields>
  <rowItems count="15">
    <i>
      <x/>
    </i>
    <i>
      <x v="1"/>
    </i>
    <i>
      <x v="2"/>
    </i>
    <i>
      <x v="3"/>
    </i>
    <i>
      <x v="4"/>
    </i>
    <i>
      <x v="5"/>
    </i>
    <i>
      <x v="6"/>
    </i>
    <i>
      <x v="7"/>
    </i>
    <i>
      <x v="8"/>
    </i>
    <i>
      <x v="9"/>
    </i>
    <i>
      <x v="10"/>
    </i>
    <i>
      <x v="11"/>
    </i>
    <i>
      <x v="12"/>
    </i>
    <i>
      <x v="13"/>
    </i>
    <i t="grand">
      <x/>
    </i>
  </rowItems>
  <colFields count="1">
    <field x="-2"/>
  </colFields>
  <colItems count="3">
    <i>
      <x/>
    </i>
    <i i="1">
      <x v="1"/>
    </i>
    <i i="2">
      <x v="2"/>
    </i>
  </colItems>
  <dataFields count="3">
    <dataField name="Sum of 5000" fld="5" baseField="0" baseItem="0"/>
    <dataField name="Sum of 10525" fld="6" baseField="0" baseItem="0"/>
    <dataField name="Sum of 5525" fld="4" baseField="0" baseItem="0"/>
  </dataFields>
  <pivotTableStyleInfo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53"/>
  <sheetViews>
    <sheetView tabSelected="1" view="pageBreakPreview" topLeftCell="A13" zoomScaleNormal="100" workbookViewId="0">
      <selection activeCell="H16" sqref="H16"/>
    </sheetView>
  </sheetViews>
  <sheetFormatPr defaultRowHeight="12"/>
  <cols>
    <col min="1" max="1" width="13.7109375" customWidth="1"/>
    <col min="2" max="8" width="8.7109375" customWidth="1"/>
    <col min="9" max="9" width="12.5703125" customWidth="1"/>
    <col min="10" max="10" width="11.7109375" customWidth="1"/>
    <col min="11" max="11" width="2.42578125" customWidth="1"/>
    <col min="12" max="12" width="51.28515625" customWidth="1"/>
    <col min="13" max="13" width="12.7109375" bestFit="1" customWidth="1"/>
  </cols>
  <sheetData>
    <row r="1" spans="1:15" ht="15" customHeight="1">
      <c r="A1" s="1" t="str">
        <f>"Table 23     Apparent intake rates of Grade 1 learners between "&amp;B4&amp;" and "&amp;H4</f>
        <v>Table 23     Apparent intake rates of Grade 1 learners between 2010 and 2016</v>
      </c>
      <c r="B1" s="1"/>
      <c r="C1" s="1"/>
      <c r="D1" s="1"/>
      <c r="E1" s="1"/>
      <c r="F1" s="1"/>
      <c r="G1" s="1"/>
      <c r="H1" s="1"/>
    </row>
    <row r="2" spans="1:15" ht="3" customHeight="1"/>
    <row r="3" spans="1:15" ht="15.2" customHeight="1">
      <c r="A3" s="33"/>
      <c r="B3" s="33"/>
      <c r="C3" s="33"/>
      <c r="D3" s="33"/>
      <c r="E3" s="34" t="s">
        <v>15</v>
      </c>
      <c r="F3" s="33"/>
      <c r="G3" s="33"/>
      <c r="H3" s="33"/>
      <c r="I3" s="4"/>
      <c r="J3" s="4"/>
    </row>
    <row r="4" spans="1:15" ht="15.2" customHeight="1">
      <c r="A4" s="35"/>
      <c r="B4" s="36" t="str">
        <f>TEXT($M$5-6,"0000")</f>
        <v>2010</v>
      </c>
      <c r="C4" s="36" t="str">
        <f>TEXT($M$5-5,"0000")</f>
        <v>2011</v>
      </c>
      <c r="D4" s="36" t="str">
        <f>TEXT($M$5-4,"0000")</f>
        <v>2012</v>
      </c>
      <c r="E4" s="36" t="str">
        <f>TEXT($M$5-3,"0000")</f>
        <v>2013</v>
      </c>
      <c r="F4" s="36" t="str">
        <f>TEXT($M$5-2,"0000")</f>
        <v>2014</v>
      </c>
      <c r="G4" s="36" t="str">
        <f>TEXT($M$5-1,"0000")</f>
        <v>2015</v>
      </c>
      <c r="H4" s="36" t="str">
        <f>TEXT($M$5-0,"0000")</f>
        <v>2016</v>
      </c>
      <c r="I4" s="4"/>
      <c r="J4" s="4"/>
      <c r="O4" s="20" t="s">
        <v>32</v>
      </c>
    </row>
    <row r="5" spans="1:15" ht="16.7" customHeight="1">
      <c r="A5" s="27" t="s">
        <v>12</v>
      </c>
      <c r="B5" s="37">
        <f>Rate!S8</f>
        <v>1.0333452140509287</v>
      </c>
      <c r="C5" s="37">
        <f>Rate!T8</f>
        <v>1.0704112817849509</v>
      </c>
      <c r="D5" s="37">
        <f>Rate!U8</f>
        <v>1.1142413659293753</v>
      </c>
      <c r="E5" s="37">
        <f>Rate!V8</f>
        <v>1.1938873351977626</v>
      </c>
      <c r="F5" s="37">
        <f>Rate!W8</f>
        <v>1.1510224381659238</v>
      </c>
      <c r="G5" s="37">
        <f>Rate!X8</f>
        <v>1.1496993987975952</v>
      </c>
      <c r="H5" s="37">
        <f>Rate!Y8</f>
        <v>1.1346598314362673</v>
      </c>
      <c r="I5" s="4"/>
      <c r="J5" s="4"/>
      <c r="M5" s="18">
        <v>2016</v>
      </c>
      <c r="O5" s="20">
        <v>1</v>
      </c>
    </row>
    <row r="6" spans="1:15" ht="15.95" customHeight="1">
      <c r="A6" s="32" t="s">
        <v>13</v>
      </c>
      <c r="B6" s="28">
        <f>Rate!S9</f>
        <v>1.0302585060927361</v>
      </c>
      <c r="C6" s="28">
        <f>Rate!T9</f>
        <v>1.068845785440613</v>
      </c>
      <c r="D6" s="28">
        <f>Rate!U9</f>
        <v>1.1167597332092447</v>
      </c>
      <c r="E6" s="28">
        <f>Rate!V9</f>
        <v>1.2050703317077103</v>
      </c>
      <c r="F6" s="28">
        <f>Rate!W9</f>
        <v>1.1606529541156949</v>
      </c>
      <c r="G6" s="28">
        <f>Rate!X9</f>
        <v>1.1566689931308085</v>
      </c>
      <c r="H6" s="28">
        <f>Rate!Y9</f>
        <v>1.1438176279020906</v>
      </c>
      <c r="I6" s="4"/>
      <c r="J6" s="4"/>
      <c r="O6" s="20">
        <v>2</v>
      </c>
    </row>
    <row r="7" spans="1:15" ht="15.95" customHeight="1">
      <c r="A7" s="32" t="s">
        <v>14</v>
      </c>
      <c r="B7" s="28">
        <f>Rate!S10</f>
        <v>1.0364380401173394</v>
      </c>
      <c r="C7" s="28">
        <f>Rate!T10</f>
        <v>1.0719798456432199</v>
      </c>
      <c r="D7" s="28">
        <f>Rate!U10</f>
        <v>1.1117194780987885</v>
      </c>
      <c r="E7" s="28">
        <f>Rate!V10</f>
        <v>1.1847201869380966</v>
      </c>
      <c r="F7" s="28">
        <f>Rate!W10</f>
        <v>1.1415566681838871</v>
      </c>
      <c r="G7" s="28">
        <f>Rate!X10</f>
        <v>1.1428416525102107</v>
      </c>
      <c r="H7" s="28">
        <f>Rate!Y10</f>
        <v>1.1256381951152201</v>
      </c>
      <c r="I7" s="4"/>
      <c r="J7" s="4"/>
      <c r="O7" s="20">
        <v>3</v>
      </c>
    </row>
    <row r="8" spans="1:15" ht="3" customHeight="1">
      <c r="A8" s="6"/>
      <c r="B8" s="6"/>
      <c r="C8" s="6"/>
      <c r="D8" s="6"/>
      <c r="E8" s="6"/>
      <c r="F8" s="6"/>
      <c r="G8" s="6"/>
      <c r="H8" s="6"/>
      <c r="I8" s="4"/>
      <c r="J8" s="4"/>
    </row>
    <row r="9" spans="1:15" ht="15" customHeight="1">
      <c r="A9" s="4"/>
      <c r="B9" s="4"/>
      <c r="C9" s="4"/>
      <c r="D9" s="4"/>
      <c r="E9" s="4"/>
      <c r="F9" s="4"/>
      <c r="G9" s="4"/>
      <c r="H9" s="4"/>
      <c r="I9" s="4"/>
      <c r="J9" s="4"/>
    </row>
    <row r="10" spans="1:15" ht="15" customHeight="1">
      <c r="A10" s="1" t="str">
        <f>"Table 24     Changes in the numbers of new Grade 1 entrants between "&amp;B13&amp;" and "&amp;H13</f>
        <v>Table 24     Changes in the numbers of new Grade 1 entrants between 2010 and 2016</v>
      </c>
      <c r="B10" s="2"/>
      <c r="C10" s="2"/>
      <c r="D10" s="2"/>
      <c r="E10" s="2"/>
      <c r="F10" s="2"/>
      <c r="G10" s="2"/>
      <c r="H10" s="2"/>
      <c r="I10" s="2"/>
      <c r="J10" s="2"/>
    </row>
    <row r="11" spans="1:15" ht="3" customHeight="1">
      <c r="I11" s="10"/>
      <c r="J11" s="10"/>
    </row>
    <row r="12" spans="1:15" ht="17.100000000000001" customHeight="1">
      <c r="A12" s="3" t="s">
        <v>0</v>
      </c>
      <c r="B12" s="3"/>
      <c r="C12" s="3"/>
      <c r="D12" s="3"/>
      <c r="E12" s="11" t="s">
        <v>15</v>
      </c>
      <c r="F12" s="3"/>
      <c r="G12" s="3"/>
      <c r="H12" s="3"/>
      <c r="I12" s="65" t="str">
        <f>"Average annual growth rate "&amp;B13&amp;" - "&amp;H13</f>
        <v>Average annual growth rate 2010 - 2016</v>
      </c>
      <c r="J12" s="65" t="str">
        <f>"Percentage change "&amp;G13&amp;" - "&amp;H13</f>
        <v>Percentage change 2015 - 2016</v>
      </c>
      <c r="K12" s="4"/>
      <c r="L12" s="4"/>
    </row>
    <row r="13" spans="1:15" ht="17.100000000000001" customHeight="1">
      <c r="A13" s="5"/>
      <c r="B13" s="19" t="str">
        <f>TEXT($M$5-6,"0000")</f>
        <v>2010</v>
      </c>
      <c r="C13" s="19" t="str">
        <f>TEXT($M$5-5,"0000")</f>
        <v>2011</v>
      </c>
      <c r="D13" s="19" t="str">
        <f>TEXT($M$5-4,"0000")</f>
        <v>2012</v>
      </c>
      <c r="E13" s="19" t="str">
        <f>TEXT($M$5-3,"0000")</f>
        <v>2013</v>
      </c>
      <c r="F13" s="19" t="str">
        <f>TEXT($M$5-2,"0000")</f>
        <v>2014</v>
      </c>
      <c r="G13" s="19" t="str">
        <f>TEXT($M$5-1,"0000")</f>
        <v>2015</v>
      </c>
      <c r="H13" s="19" t="str">
        <f>TEXT($M$5-0,"0000")</f>
        <v>2016</v>
      </c>
      <c r="I13" s="66"/>
      <c r="J13" s="66"/>
      <c r="K13" s="4"/>
      <c r="L13" s="4"/>
    </row>
    <row r="14" spans="1:15" ht="17.100000000000001" customHeight="1">
      <c r="A14" s="27" t="s">
        <v>1</v>
      </c>
      <c r="B14" s="38">
        <f>SUM(B16:B29)</f>
        <v>52186</v>
      </c>
      <c r="C14" s="38">
        <f t="shared" ref="C14:H14" si="0">SUM(C16:C29)</f>
        <v>53588</v>
      </c>
      <c r="D14" s="38">
        <f t="shared" si="0"/>
        <v>57428</v>
      </c>
      <c r="E14" s="38">
        <f t="shared" si="0"/>
        <v>59766</v>
      </c>
      <c r="F14" s="38">
        <f t="shared" si="0"/>
        <v>60172</v>
      </c>
      <c r="G14" s="38">
        <f t="shared" si="0"/>
        <v>63107</v>
      </c>
      <c r="H14" s="38">
        <f t="shared" si="0"/>
        <v>65083</v>
      </c>
      <c r="I14" s="37">
        <f>EXP((LN(H14)-LN(B14))/6)-1</f>
        <v>3.7493996347300662E-2</v>
      </c>
      <c r="J14" s="37">
        <f>(H14-G14)/G14</f>
        <v>3.1311898838480678E-2</v>
      </c>
      <c r="K14" s="4"/>
      <c r="L14" s="4"/>
      <c r="M14" t="b">
        <f>ABS(H14-B14*(1+I14)^6)&lt;0.0001</f>
        <v>1</v>
      </c>
      <c r="N14" t="b">
        <f>H14=G14*(1+J14)</f>
        <v>1</v>
      </c>
    </row>
    <row r="15" spans="1:15" ht="15.2" customHeight="1">
      <c r="A15" s="29" t="s">
        <v>41</v>
      </c>
      <c r="B15" s="30"/>
      <c r="C15" s="30"/>
      <c r="D15" s="30"/>
      <c r="E15" s="30"/>
      <c r="F15" s="30"/>
      <c r="G15" s="30"/>
      <c r="H15" s="30"/>
      <c r="I15" s="31"/>
      <c r="J15" s="31"/>
      <c r="K15" s="4"/>
      <c r="L15" s="4"/>
    </row>
    <row r="16" spans="1:15" ht="15" customHeight="1">
      <c r="A16" s="32" t="str">
        <f>Enrolment!A3</f>
        <v>//Kharas</v>
      </c>
      <c r="B16" s="32">
        <f>Enrolment!R3</f>
        <v>1806</v>
      </c>
      <c r="C16" s="32">
        <f>Enrolment!S3</f>
        <v>1740</v>
      </c>
      <c r="D16" s="32">
        <f>Enrolment!T3</f>
        <v>1805</v>
      </c>
      <c r="E16" s="32">
        <f>Enrolment!U3</f>
        <v>1970</v>
      </c>
      <c r="F16" s="32">
        <f>Enrolment!V3</f>
        <v>1833</v>
      </c>
      <c r="G16" s="32">
        <f>Enrolment!W3</f>
        <v>1879</v>
      </c>
      <c r="H16" s="32">
        <f>Enrolment!X3</f>
        <v>1991</v>
      </c>
      <c r="I16" s="28">
        <f t="shared" ref="I16:I28" si="1">EXP((LN(H16)-LN(B16))/6)-1</f>
        <v>1.6386572649196296E-2</v>
      </c>
      <c r="J16" s="28">
        <f t="shared" ref="J16:J28" si="2">(H16-G16)/G16</f>
        <v>5.960617349654071E-2</v>
      </c>
      <c r="K16" s="4"/>
      <c r="L16" s="4"/>
      <c r="M16" t="b">
        <f t="shared" ref="M16:M29" si="3">ABS(H16-B16*(1+I16)^6)&lt;0.0001</f>
        <v>1</v>
      </c>
      <c r="N16" t="b">
        <f t="shared" ref="N16:N29" si="4">H16=G16*(1+J16)</f>
        <v>1</v>
      </c>
    </row>
    <row r="17" spans="1:15" ht="15" customHeight="1">
      <c r="A17" s="32" t="str">
        <f>Enrolment!A4</f>
        <v>Erongo</v>
      </c>
      <c r="B17" s="32">
        <f>Enrolment!R4</f>
        <v>2686</v>
      </c>
      <c r="C17" s="32">
        <f>Enrolment!S4</f>
        <v>2919</v>
      </c>
      <c r="D17" s="32">
        <f>Enrolment!T4</f>
        <v>3118</v>
      </c>
      <c r="E17" s="32">
        <f>Enrolment!U4</f>
        <v>3356</v>
      </c>
      <c r="F17" s="32">
        <f>Enrolment!V4</f>
        <v>3316</v>
      </c>
      <c r="G17" s="32">
        <f>Enrolment!W4</f>
        <v>2992</v>
      </c>
      <c r="H17" s="32">
        <f>Enrolment!X4</f>
        <v>3803</v>
      </c>
      <c r="I17" s="28">
        <f t="shared" si="1"/>
        <v>5.9668568996410709E-2</v>
      </c>
      <c r="J17" s="28">
        <f t="shared" si="2"/>
        <v>0.27105614973262032</v>
      </c>
      <c r="K17" s="4"/>
      <c r="L17" s="4"/>
      <c r="M17" t="b">
        <f t="shared" si="3"/>
        <v>1</v>
      </c>
      <c r="N17" t="b">
        <f t="shared" si="4"/>
        <v>1</v>
      </c>
    </row>
    <row r="18" spans="1:15" ht="15" customHeight="1">
      <c r="A18" s="32" t="str">
        <f>Enrolment!A5</f>
        <v>Hardap</v>
      </c>
      <c r="B18" s="32">
        <f>Enrolment!R5</f>
        <v>2039</v>
      </c>
      <c r="C18" s="32">
        <f>Enrolment!S5</f>
        <v>1999</v>
      </c>
      <c r="D18" s="32">
        <f>Enrolment!T5</f>
        <v>2092</v>
      </c>
      <c r="E18" s="32">
        <f>Enrolment!U5</f>
        <v>2110</v>
      </c>
      <c r="F18" s="32">
        <f>Enrolment!V5</f>
        <v>2152</v>
      </c>
      <c r="G18" s="32">
        <f>Enrolment!W5</f>
        <v>2232</v>
      </c>
      <c r="H18" s="32">
        <f>Enrolment!X5</f>
        <v>2206</v>
      </c>
      <c r="I18" s="28">
        <f t="shared" si="1"/>
        <v>1.3206686190783579E-2</v>
      </c>
      <c r="J18" s="28">
        <f t="shared" si="2"/>
        <v>-1.1648745519713262E-2</v>
      </c>
      <c r="K18" s="4"/>
      <c r="L18" s="4"/>
      <c r="M18" t="b">
        <f t="shared" si="3"/>
        <v>1</v>
      </c>
      <c r="N18" t="b">
        <f t="shared" si="4"/>
        <v>1</v>
      </c>
    </row>
    <row r="19" spans="1:15" ht="15" customHeight="1">
      <c r="A19" s="32" t="str">
        <f>Enrolment!A6</f>
        <v>Kavango East</v>
      </c>
      <c r="B19" s="32">
        <f>Enrolment!R6</f>
        <v>3771</v>
      </c>
      <c r="C19" s="32">
        <f>Enrolment!S6</f>
        <v>3862</v>
      </c>
      <c r="D19" s="32">
        <f>Enrolment!T6</f>
        <v>4301</v>
      </c>
      <c r="E19" s="32">
        <f>Enrolment!U6</f>
        <v>4683</v>
      </c>
      <c r="F19" s="32">
        <f>Enrolment!V6</f>
        <v>5154</v>
      </c>
      <c r="G19" s="32">
        <f>Enrolment!W6</f>
        <v>5691</v>
      </c>
      <c r="H19" s="32">
        <f>Enrolment!X6</f>
        <v>5272</v>
      </c>
      <c r="I19" s="28">
        <f>EXP((LN(H19)-LN(B19))/6)-1</f>
        <v>5.7433694589371198E-2</v>
      </c>
      <c r="J19" s="28">
        <f>(H19-G19)/G19</f>
        <v>-7.3625021964505363E-2</v>
      </c>
      <c r="K19" s="4"/>
      <c r="L19" s="4"/>
    </row>
    <row r="20" spans="1:15" ht="15" customHeight="1">
      <c r="A20" s="32" t="str">
        <f>Enrolment!A7</f>
        <v>Kavango West</v>
      </c>
      <c r="B20" s="32">
        <f>Enrolment!R7</f>
        <v>3770</v>
      </c>
      <c r="C20" s="32">
        <f>Enrolment!S7</f>
        <v>3862</v>
      </c>
      <c r="D20" s="32">
        <f>Enrolment!T7</f>
        <v>4300</v>
      </c>
      <c r="E20" s="32">
        <f>Enrolment!U7</f>
        <v>4682</v>
      </c>
      <c r="F20" s="32">
        <f>Enrolment!V7</f>
        <v>3961</v>
      </c>
      <c r="G20" s="32">
        <f>Enrolment!W7</f>
        <v>4087</v>
      </c>
      <c r="H20" s="32">
        <f>Enrolment!X7</f>
        <v>4206</v>
      </c>
      <c r="I20" s="28">
        <f t="shared" si="1"/>
        <v>1.840686849537998E-2</v>
      </c>
      <c r="J20" s="28">
        <f t="shared" si="2"/>
        <v>2.9116711524345487E-2</v>
      </c>
      <c r="K20" s="4"/>
      <c r="L20" s="4"/>
      <c r="M20" t="b">
        <f t="shared" si="3"/>
        <v>1</v>
      </c>
      <c r="N20" t="b">
        <f t="shared" si="4"/>
        <v>1</v>
      </c>
    </row>
    <row r="21" spans="1:15" ht="15" customHeight="1">
      <c r="A21" s="32" t="str">
        <f>Enrolment!A8</f>
        <v>Khomas</v>
      </c>
      <c r="B21" s="32">
        <f>Enrolment!R8</f>
        <v>6018</v>
      </c>
      <c r="C21" s="32">
        <f>Enrolment!S8</f>
        <v>6534</v>
      </c>
      <c r="D21" s="32">
        <f>Enrolment!T8</f>
        <v>6890</v>
      </c>
      <c r="E21" s="32">
        <f>Enrolment!U8</f>
        <v>7119</v>
      </c>
      <c r="F21" s="32">
        <f>Enrolment!V8</f>
        <v>7563</v>
      </c>
      <c r="G21" s="32">
        <f>Enrolment!W8</f>
        <v>7887</v>
      </c>
      <c r="H21" s="32">
        <f>Enrolment!X8</f>
        <v>7165</v>
      </c>
      <c r="I21" s="28">
        <f t="shared" si="1"/>
        <v>2.9502333219927346E-2</v>
      </c>
      <c r="J21" s="28">
        <f t="shared" si="2"/>
        <v>-9.1543045517940916E-2</v>
      </c>
      <c r="K21" s="4"/>
      <c r="L21" s="4"/>
      <c r="M21" t="b">
        <f t="shared" si="3"/>
        <v>1</v>
      </c>
      <c r="N21" t="b">
        <f t="shared" si="4"/>
        <v>1</v>
      </c>
    </row>
    <row r="22" spans="1:15" ht="15" customHeight="1">
      <c r="A22" s="32" t="str">
        <f>Enrolment!A9</f>
        <v>Kunene</v>
      </c>
      <c r="B22" s="32">
        <f>Enrolment!R9</f>
        <v>2388</v>
      </c>
      <c r="C22" s="32">
        <f>Enrolment!S9</f>
        <v>2375</v>
      </c>
      <c r="D22" s="32">
        <f>Enrolment!T9</f>
        <v>2481</v>
      </c>
      <c r="E22" s="32">
        <f>Enrolment!U9</f>
        <v>2670</v>
      </c>
      <c r="F22" s="32">
        <f>Enrolment!V9</f>
        <v>2750</v>
      </c>
      <c r="G22" s="32">
        <f>Enrolment!W9</f>
        <v>3309</v>
      </c>
      <c r="H22" s="32">
        <f>Enrolment!X9</f>
        <v>3267</v>
      </c>
      <c r="I22" s="28">
        <f t="shared" si="1"/>
        <v>5.3624357477812135E-2</v>
      </c>
      <c r="J22" s="28">
        <f t="shared" si="2"/>
        <v>-1.2692656391659111E-2</v>
      </c>
      <c r="K22" s="4"/>
      <c r="L22" s="4"/>
      <c r="M22" t="b">
        <f t="shared" si="3"/>
        <v>1</v>
      </c>
      <c r="N22" t="b">
        <f t="shared" si="4"/>
        <v>1</v>
      </c>
    </row>
    <row r="23" spans="1:15" ht="15" customHeight="1">
      <c r="A23" s="32" t="str">
        <f>Enrolment!A10</f>
        <v>Ohangwena</v>
      </c>
      <c r="B23" s="32">
        <f>Enrolment!R10</f>
        <v>7347</v>
      </c>
      <c r="C23" s="32">
        <f>Enrolment!S10</f>
        <v>7409</v>
      </c>
      <c r="D23" s="32">
        <f>Enrolment!T10</f>
        <v>7788</v>
      </c>
      <c r="E23" s="32">
        <f>Enrolment!U10</f>
        <v>7712</v>
      </c>
      <c r="F23" s="32">
        <f>Enrolment!V10</f>
        <v>8033</v>
      </c>
      <c r="G23" s="32">
        <f>Enrolment!W10</f>
        <v>8302</v>
      </c>
      <c r="H23" s="32">
        <f>Enrolment!X10</f>
        <v>8616</v>
      </c>
      <c r="I23" s="28">
        <f t="shared" si="1"/>
        <v>2.6910532947340471E-2</v>
      </c>
      <c r="J23" s="28">
        <f t="shared" si="2"/>
        <v>3.7822211515297521E-2</v>
      </c>
      <c r="K23" s="4"/>
      <c r="L23" s="4"/>
      <c r="M23" t="b">
        <f t="shared" si="3"/>
        <v>1</v>
      </c>
      <c r="N23" t="b">
        <f t="shared" si="4"/>
        <v>1</v>
      </c>
    </row>
    <row r="24" spans="1:15" ht="15.2" customHeight="1">
      <c r="A24" s="32" t="str">
        <f>Enrolment!A11</f>
        <v>Omaheke</v>
      </c>
      <c r="B24" s="32">
        <f>Enrolment!R11</f>
        <v>1756</v>
      </c>
      <c r="C24" s="32">
        <f>Enrolment!S11</f>
        <v>1869</v>
      </c>
      <c r="D24" s="32">
        <f>Enrolment!T11</f>
        <v>2372</v>
      </c>
      <c r="E24" s="32">
        <f>Enrolment!U11</f>
        <v>2373</v>
      </c>
      <c r="F24" s="32">
        <f>Enrolment!V11</f>
        <v>2074</v>
      </c>
      <c r="G24" s="32">
        <f>Enrolment!W11</f>
        <v>2173</v>
      </c>
      <c r="H24" s="32">
        <f>Enrolment!X11</f>
        <v>2143</v>
      </c>
      <c r="I24" s="28">
        <f t="shared" si="1"/>
        <v>3.3751794788647871E-2</v>
      </c>
      <c r="J24" s="28">
        <f t="shared" si="2"/>
        <v>-1.3805798435342844E-2</v>
      </c>
      <c r="K24" s="4"/>
      <c r="L24" s="4"/>
      <c r="M24" t="b">
        <f t="shared" si="3"/>
        <v>1</v>
      </c>
      <c r="N24" t="b">
        <f t="shared" si="4"/>
        <v>1</v>
      </c>
      <c r="O24" s="20" t="s">
        <v>32</v>
      </c>
    </row>
    <row r="25" spans="1:15" ht="15" customHeight="1">
      <c r="A25" s="32" t="str">
        <f>Enrolment!A12</f>
        <v>Omusati</v>
      </c>
      <c r="B25" s="32">
        <f>Enrolment!R12</f>
        <v>6459</v>
      </c>
      <c r="C25" s="32">
        <f>Enrolment!S12</f>
        <v>6572</v>
      </c>
      <c r="D25" s="32">
        <f>Enrolment!T12</f>
        <v>6881</v>
      </c>
      <c r="E25" s="32">
        <f>Enrolment!U12</f>
        <v>7146</v>
      </c>
      <c r="F25" s="32">
        <f>Enrolment!V12</f>
        <v>7185</v>
      </c>
      <c r="G25" s="32">
        <f>Enrolment!W12</f>
        <v>7431</v>
      </c>
      <c r="H25" s="32">
        <f>Enrolment!X12</f>
        <v>8906</v>
      </c>
      <c r="I25" s="28">
        <f t="shared" si="1"/>
        <v>5.5001072281619878E-2</v>
      </c>
      <c r="J25" s="28">
        <f t="shared" si="2"/>
        <v>0.19849280043062845</v>
      </c>
      <c r="K25" s="4"/>
      <c r="L25" s="4"/>
      <c r="M25" t="b">
        <f t="shared" si="3"/>
        <v>1</v>
      </c>
      <c r="N25" t="b">
        <f t="shared" si="4"/>
        <v>1</v>
      </c>
      <c r="O25" s="20">
        <v>2</v>
      </c>
    </row>
    <row r="26" spans="1:15" ht="15" customHeight="1">
      <c r="A26" s="32" t="str">
        <f>Enrolment!A13</f>
        <v>Oshana</v>
      </c>
      <c r="B26" s="32">
        <f>Enrolment!R13</f>
        <v>3718</v>
      </c>
      <c r="C26" s="32">
        <f>Enrolment!S13</f>
        <v>3623</v>
      </c>
      <c r="D26" s="32">
        <f>Enrolment!T13</f>
        <v>3912</v>
      </c>
      <c r="E26" s="32">
        <f>Enrolment!U13</f>
        <v>3892</v>
      </c>
      <c r="F26" s="32">
        <f>Enrolment!V13</f>
        <v>4068</v>
      </c>
      <c r="G26" s="32">
        <f>Enrolment!W13</f>
        <v>4230</v>
      </c>
      <c r="H26" s="32">
        <f>Enrolment!X13</f>
        <v>4280</v>
      </c>
      <c r="I26" s="28">
        <f t="shared" si="1"/>
        <v>2.3738565319561644E-2</v>
      </c>
      <c r="J26" s="28">
        <f t="shared" si="2"/>
        <v>1.1820330969267139E-2</v>
      </c>
      <c r="K26" s="4"/>
      <c r="L26" s="4"/>
      <c r="M26" t="b">
        <f t="shared" si="3"/>
        <v>1</v>
      </c>
      <c r="N26" t="b">
        <f t="shared" si="4"/>
        <v>1</v>
      </c>
      <c r="O26" s="20">
        <v>3</v>
      </c>
    </row>
    <row r="27" spans="1:15" ht="15" customHeight="1">
      <c r="A27" s="32" t="str">
        <f>Enrolment!A14</f>
        <v>Oshikoto</v>
      </c>
      <c r="B27" s="32">
        <f>Enrolment!R14</f>
        <v>4714</v>
      </c>
      <c r="C27" s="32">
        <f>Enrolment!S14</f>
        <v>4600</v>
      </c>
      <c r="D27" s="32">
        <f>Enrolment!T14</f>
        <v>4989</v>
      </c>
      <c r="E27" s="32">
        <f>Enrolment!U14</f>
        <v>5221</v>
      </c>
      <c r="F27" s="32">
        <f>Enrolment!V14</f>
        <v>5229</v>
      </c>
      <c r="G27" s="32">
        <f>Enrolment!W14</f>
        <v>5594</v>
      </c>
      <c r="H27" s="32">
        <f>Enrolment!X14</f>
        <v>5539</v>
      </c>
      <c r="I27" s="28">
        <f t="shared" si="1"/>
        <v>2.72440422837954E-2</v>
      </c>
      <c r="J27" s="28">
        <f t="shared" si="2"/>
        <v>-9.8319628173042552E-3</v>
      </c>
      <c r="K27" s="4"/>
      <c r="L27" s="4"/>
      <c r="M27" t="b">
        <f t="shared" si="3"/>
        <v>1</v>
      </c>
      <c r="N27" t="b">
        <f t="shared" si="4"/>
        <v>1</v>
      </c>
      <c r="O27" s="20">
        <v>4</v>
      </c>
    </row>
    <row r="28" spans="1:15" ht="15" customHeight="1">
      <c r="A28" s="32" t="str">
        <f>Enrolment!A15</f>
        <v>Otjozondjupa</v>
      </c>
      <c r="B28" s="32">
        <f>Enrolment!R15</f>
        <v>3309</v>
      </c>
      <c r="C28" s="32">
        <f>Enrolment!S15</f>
        <v>3727</v>
      </c>
      <c r="D28" s="32">
        <f>Enrolment!T15</f>
        <v>3874</v>
      </c>
      <c r="E28" s="32">
        <f>Enrolment!U15</f>
        <v>4180</v>
      </c>
      <c r="F28" s="32">
        <f>Enrolment!V15</f>
        <v>4079</v>
      </c>
      <c r="G28" s="32">
        <f>Enrolment!W15</f>
        <v>4357</v>
      </c>
      <c r="H28" s="32">
        <f>Enrolment!X15</f>
        <v>4574</v>
      </c>
      <c r="I28" s="28">
        <f t="shared" si="1"/>
        <v>5.5439229019094594E-2</v>
      </c>
      <c r="J28" s="28">
        <f t="shared" si="2"/>
        <v>4.9804911636447097E-2</v>
      </c>
      <c r="K28" s="4"/>
      <c r="L28" s="4"/>
      <c r="M28" t="b">
        <f t="shared" si="3"/>
        <v>1</v>
      </c>
      <c r="N28" t="b">
        <f t="shared" si="4"/>
        <v>1</v>
      </c>
      <c r="O28" s="20">
        <v>5</v>
      </c>
    </row>
    <row r="29" spans="1:15" ht="15" customHeight="1">
      <c r="A29" s="32" t="str">
        <f>Enrolment!A16</f>
        <v>Zambezi</v>
      </c>
      <c r="B29" s="32">
        <f>Enrolment!R16</f>
        <v>2405</v>
      </c>
      <c r="C29" s="32">
        <f>Enrolment!S16</f>
        <v>2497</v>
      </c>
      <c r="D29" s="32">
        <f>Enrolment!T16</f>
        <v>2625</v>
      </c>
      <c r="E29" s="32">
        <f>Enrolment!U16</f>
        <v>2652</v>
      </c>
      <c r="F29" s="32">
        <f>Enrolment!V16</f>
        <v>2775</v>
      </c>
      <c r="G29" s="32">
        <f>Enrolment!W16</f>
        <v>2943</v>
      </c>
      <c r="H29" s="32">
        <f>Enrolment!X16</f>
        <v>3115</v>
      </c>
      <c r="I29" s="28">
        <f>EXP((LN(H29)-LN(B29))/6)-1</f>
        <v>4.4056083780266597E-2</v>
      </c>
      <c r="J29" s="28">
        <f>(H29-G29)/G29</f>
        <v>5.8443764865783211E-2</v>
      </c>
      <c r="K29" s="4"/>
      <c r="L29" s="4"/>
      <c r="M29" t="b">
        <f t="shared" si="3"/>
        <v>1</v>
      </c>
      <c r="N29" t="b">
        <f t="shared" si="4"/>
        <v>1</v>
      </c>
      <c r="O29" s="20">
        <v>6</v>
      </c>
    </row>
    <row r="30" spans="1:15" ht="15" customHeight="1">
      <c r="K30" s="4"/>
      <c r="L30" s="4"/>
      <c r="O30" s="20">
        <v>7</v>
      </c>
    </row>
    <row r="31" spans="1:15" ht="15" customHeight="1">
      <c r="K31" s="4"/>
      <c r="L31" s="4"/>
      <c r="O31" s="20">
        <v>8</v>
      </c>
    </row>
    <row r="32" spans="1:15" ht="15" customHeight="1">
      <c r="K32" s="4"/>
      <c r="L32" s="4"/>
      <c r="O32" s="20">
        <v>9</v>
      </c>
    </row>
    <row r="33" spans="1:15" ht="15" customHeight="1">
      <c r="F33" s="25"/>
      <c r="K33" s="4"/>
      <c r="L33" s="4"/>
      <c r="O33" s="20">
        <v>10</v>
      </c>
    </row>
    <row r="34" spans="1:15" ht="15" customHeight="1">
      <c r="K34" s="4"/>
      <c r="L34" s="4"/>
      <c r="M34" s="40"/>
      <c r="O34" s="20">
        <v>11</v>
      </c>
    </row>
    <row r="35" spans="1:15" ht="15" customHeight="1">
      <c r="K35" s="4"/>
      <c r="L35" s="4"/>
      <c r="O35" s="20">
        <v>12</v>
      </c>
    </row>
    <row r="36" spans="1:15" ht="15" customHeight="1">
      <c r="K36" s="4"/>
      <c r="L36" s="4"/>
      <c r="O36" s="20">
        <v>13</v>
      </c>
    </row>
    <row r="37" spans="1:15" ht="15" customHeight="1">
      <c r="K37" s="4"/>
      <c r="L37" s="4"/>
      <c r="O37" s="20">
        <v>14</v>
      </c>
    </row>
    <row r="38" spans="1:15" ht="15" customHeight="1">
      <c r="I38" s="10"/>
      <c r="J38" s="10"/>
      <c r="K38" s="26"/>
      <c r="L38" s="26"/>
      <c r="O38" s="20">
        <v>15</v>
      </c>
    </row>
    <row r="39" spans="1:15" ht="3" customHeight="1">
      <c r="A39" s="6"/>
      <c r="B39" s="6"/>
      <c r="C39" s="6"/>
      <c r="D39" s="6"/>
      <c r="E39" s="6"/>
      <c r="F39" s="6"/>
      <c r="G39" s="6"/>
      <c r="H39" s="6"/>
      <c r="I39" s="6"/>
      <c r="J39" s="6"/>
      <c r="K39" s="6"/>
      <c r="L39" s="6"/>
    </row>
    <row r="40" spans="1:15" ht="3.95" customHeight="1">
      <c r="A40" s="4"/>
      <c r="B40" s="4"/>
      <c r="C40" s="4"/>
      <c r="D40" s="4"/>
      <c r="E40" s="4"/>
      <c r="F40" s="4"/>
      <c r="G40" s="4"/>
      <c r="H40" s="4"/>
      <c r="I40" s="4"/>
      <c r="J40" s="4"/>
      <c r="K40" s="4"/>
      <c r="L40" s="4"/>
    </row>
    <row r="41" spans="1:15" ht="27.6" customHeight="1">
      <c r="A41" s="7">
        <v>50</v>
      </c>
      <c r="B41" s="8"/>
      <c r="C41" s="8"/>
      <c r="D41" s="8"/>
      <c r="E41" s="8"/>
      <c r="F41" s="8"/>
      <c r="G41" s="8"/>
      <c r="H41" s="8"/>
      <c r="I41" s="8"/>
      <c r="J41" s="8"/>
      <c r="K41" s="8"/>
      <c r="L41" s="9" t="s">
        <v>58</v>
      </c>
    </row>
    <row r="43" spans="1:15">
      <c r="A43" t="s">
        <v>33</v>
      </c>
    </row>
    <row r="44" spans="1:15">
      <c r="B44" t="b">
        <f>ABS(B5-(B6+B7)/2)&lt;0.001</f>
        <v>1</v>
      </c>
      <c r="C44" t="b">
        <f t="shared" ref="C44:H44" si="5">ABS(C5-(C6+C7)/2)&lt;0.001</f>
        <v>1</v>
      </c>
      <c r="D44" t="b">
        <f t="shared" si="5"/>
        <v>1</v>
      </c>
      <c r="E44" t="b">
        <f t="shared" si="5"/>
        <v>0</v>
      </c>
      <c r="F44" t="b">
        <f t="shared" si="5"/>
        <v>1</v>
      </c>
      <c r="G44" t="b">
        <f t="shared" si="5"/>
        <v>1</v>
      </c>
      <c r="H44" t="b">
        <f t="shared" si="5"/>
        <v>1</v>
      </c>
    </row>
    <row r="46" spans="1:15">
      <c r="A46" t="s">
        <v>34</v>
      </c>
    </row>
    <row r="47" spans="1:15">
      <c r="B47" t="b">
        <f ca="1">B$14=OFFSET(Rate!$B$1,4,MATCH(Table!B$4,Rate!$C$1:$T$1,0),1,1)*B$5</f>
        <v>1</v>
      </c>
      <c r="C47" t="b">
        <f ca="1">C$14=OFFSET(Rate!$B$1,4,MATCH(Table!C$4,Rate!$C$1:$T$1,0),1,1)*C$5</f>
        <v>1</v>
      </c>
      <c r="D47" t="e">
        <f ca="1">D$14=OFFSET(Rate!$B$1,4,MATCH(Table!D$4,Rate!$C$1:$T$1,0),1,1)*D$5</f>
        <v>#N/A</v>
      </c>
      <c r="E47" t="e">
        <f ca="1">E$14=OFFSET(Rate!$B$1,4,MATCH(Table!E$4,Rate!$C$1:$T$1,0),1,1)*E$5</f>
        <v>#N/A</v>
      </c>
      <c r="F47" t="e">
        <f ca="1">F$14=OFFSET(Rate!$B$1,4,MATCH(Table!F$4,Rate!$C$1:$T$1,0),1,1)*F$5</f>
        <v>#N/A</v>
      </c>
      <c r="G47" t="e">
        <f ca="1">G$14=OFFSET(Rate!$B$1,4,MATCH(Table!G$4,Rate!$C$1:$T$1,0),1,1)*G$5</f>
        <v>#N/A</v>
      </c>
      <c r="H47" t="e">
        <f ca="1">H$14=OFFSET(Rate!$B$1,4,MATCH(Table!H$4,Rate!$C$1:$T$1,0),1,1)*H$5</f>
        <v>#N/A</v>
      </c>
    </row>
    <row r="49" spans="1:8">
      <c r="A49" t="s">
        <v>35</v>
      </c>
    </row>
    <row r="50" spans="1:8">
      <c r="B50" t="b">
        <f t="shared" ref="B50:H50" si="6">SUM(B16:B29)=B14</f>
        <v>1</v>
      </c>
      <c r="C50" t="b">
        <f t="shared" si="6"/>
        <v>1</v>
      </c>
      <c r="D50" t="b">
        <f t="shared" si="6"/>
        <v>1</v>
      </c>
      <c r="E50" t="b">
        <f t="shared" si="6"/>
        <v>1</v>
      </c>
      <c r="F50" t="b">
        <f t="shared" si="6"/>
        <v>1</v>
      </c>
      <c r="G50" t="b">
        <f t="shared" si="6"/>
        <v>1</v>
      </c>
      <c r="H50" t="b">
        <f t="shared" si="6"/>
        <v>1</v>
      </c>
    </row>
    <row r="52" spans="1:8">
      <c r="A52" t="s">
        <v>36</v>
      </c>
    </row>
    <row r="53" spans="1:8">
      <c r="B53" t="b">
        <f ca="1">B$14=OFFSET(Enrolment!$A$1,1,MATCH(Table!B$13,Enrolment!$B$1:$S$1,0),1,1)</f>
        <v>1</v>
      </c>
      <c r="C53" t="b">
        <f ca="1">C$14=OFFSET(Enrolment!$A$1,1,MATCH(Table!C$13,Enrolment!$B$1:$S$1,0),1,1)</f>
        <v>1</v>
      </c>
      <c r="D53" t="e">
        <f ca="1">D$14=OFFSET(Enrolment!$A$1,1,MATCH(Table!D$13,Enrolment!$B$1:$S$1,0),1,1)</f>
        <v>#N/A</v>
      </c>
      <c r="E53" t="e">
        <f ca="1">E$14=OFFSET(Enrolment!$A$1,1,MATCH(Table!E$13,Enrolment!$B$1:$S$1,0),1,1)</f>
        <v>#N/A</v>
      </c>
      <c r="F53" t="e">
        <f ca="1">F$14=OFFSET(Enrolment!$A$1,1,MATCH(Table!F$13,Enrolment!$B$1:$S$1,0),1,1)</f>
        <v>#N/A</v>
      </c>
      <c r="G53" t="e">
        <f ca="1">G$14=OFFSET(Enrolment!$A$1,1,MATCH(Table!G$13,Enrolment!$B$1:$S$1,0),1,1)</f>
        <v>#N/A</v>
      </c>
      <c r="H53" t="e">
        <f ca="1">H$14=OFFSET(Enrolment!$A$1,1,MATCH(Table!H$13,Enrolment!$B$1:$S$1,0),1,1)</f>
        <v>#N/A</v>
      </c>
    </row>
  </sheetData>
  <mergeCells count="2">
    <mergeCell ref="I12:I13"/>
    <mergeCell ref="J12:J13"/>
  </mergeCells>
  <phoneticPr fontId="0" type="noConversion"/>
  <pageMargins left="0.67" right="0.47244094488188981" top="0.31496062992125984" bottom="0.31496062992125984" header="0.31496062992125984" footer="0.31496062992125984"/>
  <pageSetup paperSize="9" scale="97" orientation="landscape" horizontalDpi="1200" verticalDpi="12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Y21"/>
  <sheetViews>
    <sheetView showGridLines="0" workbookViewId="0">
      <selection activeCell="A8" sqref="A8"/>
    </sheetView>
  </sheetViews>
  <sheetFormatPr defaultRowHeight="12"/>
  <cols>
    <col min="1" max="1" width="17" bestFit="1" customWidth="1"/>
    <col min="2" max="2" width="3" bestFit="1" customWidth="1"/>
    <col min="3" max="3" width="6" bestFit="1" customWidth="1"/>
    <col min="4" max="4" width="7" bestFit="1" customWidth="1"/>
    <col min="5" max="10" width="6" bestFit="1" customWidth="1"/>
    <col min="11" max="14" width="6.85546875" customWidth="1"/>
    <col min="15" max="17" width="6.42578125" bestFit="1" customWidth="1"/>
    <col min="21" max="21" width="9" customWidth="1"/>
  </cols>
  <sheetData>
    <row r="1" spans="1:25">
      <c r="C1" s="12" t="s">
        <v>16</v>
      </c>
      <c r="D1" s="12" t="s">
        <v>17</v>
      </c>
      <c r="E1" s="12" t="s">
        <v>18</v>
      </c>
      <c r="F1" s="12" t="s">
        <v>19</v>
      </c>
      <c r="G1" s="12" t="s">
        <v>20</v>
      </c>
      <c r="H1" s="12" t="s">
        <v>21</v>
      </c>
      <c r="I1" s="12" t="s">
        <v>22</v>
      </c>
      <c r="J1" s="12" t="s">
        <v>23</v>
      </c>
      <c r="K1" s="12" t="s">
        <v>37</v>
      </c>
      <c r="L1" s="12" t="s">
        <v>38</v>
      </c>
      <c r="M1" s="12" t="s">
        <v>39</v>
      </c>
      <c r="N1" s="12" t="s">
        <v>40</v>
      </c>
      <c r="O1" s="12" t="s">
        <v>42</v>
      </c>
      <c r="P1" s="12" t="s">
        <v>43</v>
      </c>
      <c r="Q1" s="23" t="s">
        <v>44</v>
      </c>
      <c r="R1" s="23" t="s">
        <v>45</v>
      </c>
      <c r="S1" s="23" t="s">
        <v>46</v>
      </c>
      <c r="T1" s="23" t="s">
        <v>47</v>
      </c>
      <c r="U1" s="23" t="s">
        <v>48</v>
      </c>
      <c r="V1" s="23" t="s">
        <v>49</v>
      </c>
      <c r="W1" s="23" t="s">
        <v>50</v>
      </c>
      <c r="X1" s="23" t="s">
        <v>51</v>
      </c>
      <c r="Y1" s="23" t="s">
        <v>56</v>
      </c>
    </row>
    <row r="2" spans="1:25">
      <c r="A2" s="15" t="s">
        <v>24</v>
      </c>
      <c r="B2" s="16" t="s">
        <v>25</v>
      </c>
      <c r="C2" s="14">
        <v>53427</v>
      </c>
      <c r="D2" s="14">
        <v>49550</v>
      </c>
      <c r="E2" s="14">
        <v>53943</v>
      </c>
      <c r="F2" s="14">
        <v>55337</v>
      </c>
      <c r="G2" s="14">
        <v>55265</v>
      </c>
      <c r="H2" s="14">
        <v>55912</v>
      </c>
      <c r="I2" s="14">
        <v>56747</v>
      </c>
      <c r="J2" s="14">
        <v>57103</v>
      </c>
      <c r="K2" s="14">
        <v>68165</v>
      </c>
      <c r="L2" s="14">
        <v>58008</v>
      </c>
      <c r="M2" s="14">
        <v>53024</v>
      </c>
      <c r="N2" s="23">
        <v>55956</v>
      </c>
      <c r="O2" s="23">
        <v>54629</v>
      </c>
      <c r="P2" s="23">
        <v>54370</v>
      </c>
      <c r="Q2" s="23">
        <v>52529</v>
      </c>
      <c r="R2" s="23">
        <v>51407</v>
      </c>
      <c r="S2" s="41">
        <v>52186</v>
      </c>
      <c r="T2" s="42">
        <f>SUM(T3:T4)</f>
        <v>53588</v>
      </c>
      <c r="U2" s="42">
        <v>57428</v>
      </c>
      <c r="V2" s="42">
        <v>59766</v>
      </c>
      <c r="W2" s="42">
        <f>SUM(W3:W4)</f>
        <v>60172</v>
      </c>
      <c r="X2" s="42">
        <f>SUM(X3:X4)</f>
        <v>63107</v>
      </c>
      <c r="Y2" s="42">
        <f>SUM(Y3:Y4)</f>
        <v>65294</v>
      </c>
    </row>
    <row r="3" spans="1:25">
      <c r="A3" s="15" t="s">
        <v>26</v>
      </c>
      <c r="B3" s="16" t="s">
        <v>25</v>
      </c>
      <c r="C3" s="14">
        <v>26373</v>
      </c>
      <c r="D3" s="14">
        <v>24347</v>
      </c>
      <c r="E3" s="14">
        <v>26532</v>
      </c>
      <c r="F3" s="14">
        <v>27628</v>
      </c>
      <c r="G3" s="14">
        <v>27745</v>
      </c>
      <c r="H3" s="14">
        <v>27993</v>
      </c>
      <c r="I3" s="14">
        <v>28582</v>
      </c>
      <c r="J3" s="14">
        <v>28687</v>
      </c>
      <c r="K3" s="14">
        <v>33463</v>
      </c>
      <c r="L3" s="14">
        <v>28951</v>
      </c>
      <c r="M3" s="14">
        <v>26312</v>
      </c>
      <c r="N3" s="24">
        <v>27968</v>
      </c>
      <c r="O3" s="24">
        <v>27307</v>
      </c>
      <c r="P3" s="24">
        <v>27014</v>
      </c>
      <c r="Q3" s="24">
        <v>26107</v>
      </c>
      <c r="R3" s="23">
        <v>25708</v>
      </c>
      <c r="S3" s="41">
        <f>S2*0.499</f>
        <v>26040.813999999998</v>
      </c>
      <c r="T3" s="42">
        <v>26781</v>
      </c>
      <c r="U3" s="42">
        <v>28799</v>
      </c>
      <c r="V3" s="42">
        <v>29899</v>
      </c>
      <c r="W3" s="42">
        <v>30076</v>
      </c>
      <c r="X3" s="42">
        <v>31488</v>
      </c>
      <c r="Y3" s="42">
        <v>32664</v>
      </c>
    </row>
    <row r="4" spans="1:25">
      <c r="A4" s="15" t="s">
        <v>27</v>
      </c>
      <c r="B4" s="16" t="s">
        <v>25</v>
      </c>
      <c r="C4" s="14">
        <v>27054</v>
      </c>
      <c r="D4" s="14">
        <v>25203</v>
      </c>
      <c r="E4" s="14">
        <v>27411</v>
      </c>
      <c r="F4" s="14">
        <v>27709</v>
      </c>
      <c r="G4" s="14">
        <v>27520</v>
      </c>
      <c r="H4" s="14">
        <v>27919</v>
      </c>
      <c r="I4" s="14">
        <v>28165</v>
      </c>
      <c r="J4" s="14">
        <v>28416</v>
      </c>
      <c r="K4" s="14">
        <v>34702</v>
      </c>
      <c r="L4" s="14">
        <v>29057</v>
      </c>
      <c r="M4" s="14">
        <v>26712</v>
      </c>
      <c r="N4" s="24">
        <v>27988</v>
      </c>
      <c r="O4" s="24">
        <v>27322</v>
      </c>
      <c r="P4" s="24">
        <v>27356</v>
      </c>
      <c r="Q4" s="24">
        <v>26422</v>
      </c>
      <c r="R4" s="23">
        <v>25699</v>
      </c>
      <c r="S4" s="41">
        <f>S2-S3</f>
        <v>26145.186000000002</v>
      </c>
      <c r="T4" s="42">
        <v>26807</v>
      </c>
      <c r="U4" s="42">
        <f>U2-U3</f>
        <v>28629</v>
      </c>
      <c r="V4" s="42">
        <v>29913</v>
      </c>
      <c r="W4" s="42">
        <v>30096</v>
      </c>
      <c r="X4" s="42">
        <v>31619</v>
      </c>
      <c r="Y4" s="42">
        <v>32630</v>
      </c>
    </row>
    <row r="5" spans="1:25">
      <c r="A5" s="15" t="s">
        <v>28</v>
      </c>
      <c r="B5" s="17">
        <v>7</v>
      </c>
      <c r="C5" s="14">
        <v>39120</v>
      </c>
      <c r="D5" s="14">
        <v>41658</v>
      </c>
      <c r="E5" s="14">
        <v>45322</v>
      </c>
      <c r="F5" s="14">
        <v>49910</v>
      </c>
      <c r="G5" s="14">
        <v>53958</v>
      </c>
      <c r="H5" s="14">
        <v>55586</v>
      </c>
      <c r="I5" s="14">
        <v>57216</v>
      </c>
      <c r="J5" s="14">
        <v>58816</v>
      </c>
      <c r="K5" s="14">
        <f t="shared" ref="K5:Q5" si="0">SUM(K6:K7)</f>
        <v>69238</v>
      </c>
      <c r="L5" s="14">
        <f t="shared" si="0"/>
        <v>60835</v>
      </c>
      <c r="M5" s="14">
        <f t="shared" si="0"/>
        <v>50711</v>
      </c>
      <c r="N5" s="14">
        <f t="shared" si="0"/>
        <v>45805</v>
      </c>
      <c r="O5" s="14">
        <f t="shared" si="0"/>
        <v>45890</v>
      </c>
      <c r="P5" s="14">
        <f t="shared" si="0"/>
        <v>41628</v>
      </c>
      <c r="Q5" s="14">
        <f t="shared" si="0"/>
        <v>48098</v>
      </c>
      <c r="R5" s="23">
        <f>SUM(R6:R7)</f>
        <v>49298</v>
      </c>
      <c r="S5" s="23">
        <v>50502</v>
      </c>
      <c r="T5" s="23">
        <v>50063</v>
      </c>
      <c r="U5" s="42">
        <v>51540</v>
      </c>
      <c r="V5" s="42">
        <v>50060</v>
      </c>
      <c r="W5" s="42">
        <f>SUM(W6:W7)</f>
        <v>52277</v>
      </c>
      <c r="X5" s="42">
        <f>SUM(X6:X7)</f>
        <v>54890</v>
      </c>
      <c r="Y5" s="42">
        <f>SUM(Y6:Y7)</f>
        <v>57545</v>
      </c>
    </row>
    <row r="6" spans="1:25">
      <c r="A6" s="15" t="s">
        <v>29</v>
      </c>
      <c r="B6" s="17">
        <v>7</v>
      </c>
      <c r="C6" s="14">
        <v>19699</v>
      </c>
      <c r="D6" s="14">
        <v>20950</v>
      </c>
      <c r="E6" s="14">
        <v>22747</v>
      </c>
      <c r="F6" s="14">
        <v>24990</v>
      </c>
      <c r="G6" s="14">
        <v>26858</v>
      </c>
      <c r="H6" s="14">
        <v>27661</v>
      </c>
      <c r="I6" s="14">
        <v>28465</v>
      </c>
      <c r="J6" s="14">
        <v>29253</v>
      </c>
      <c r="K6" s="14">
        <v>33952</v>
      </c>
      <c r="L6" s="14">
        <v>30400</v>
      </c>
      <c r="M6" s="14">
        <v>25575</v>
      </c>
      <c r="N6" s="14">
        <v>22822</v>
      </c>
      <c r="O6" s="14">
        <v>22866</v>
      </c>
      <c r="P6" s="14">
        <v>20713</v>
      </c>
      <c r="Q6" s="23">
        <v>24082</v>
      </c>
      <c r="R6" s="23">
        <v>24678</v>
      </c>
      <c r="S6" s="23">
        <v>25276</v>
      </c>
      <c r="T6" s="23">
        <v>25056</v>
      </c>
      <c r="U6" s="42">
        <v>25788</v>
      </c>
      <c r="V6" s="42">
        <v>24811</v>
      </c>
      <c r="W6" s="42">
        <v>25913</v>
      </c>
      <c r="X6" s="42">
        <v>27223</v>
      </c>
      <c r="Y6" s="42">
        <v>28557</v>
      </c>
    </row>
    <row r="7" spans="1:25">
      <c r="A7" s="15" t="s">
        <v>30</v>
      </c>
      <c r="B7" s="17">
        <v>7</v>
      </c>
      <c r="C7" s="14">
        <v>19422</v>
      </c>
      <c r="D7" s="14">
        <v>20708</v>
      </c>
      <c r="E7" s="14">
        <v>22575</v>
      </c>
      <c r="F7" s="14">
        <v>24919</v>
      </c>
      <c r="G7" s="14">
        <v>27100</v>
      </c>
      <c r="H7" s="14">
        <v>27925</v>
      </c>
      <c r="I7" s="14">
        <v>28751</v>
      </c>
      <c r="J7" s="14">
        <v>29563</v>
      </c>
      <c r="K7" s="14">
        <v>35286</v>
      </c>
      <c r="L7" s="14">
        <v>30435</v>
      </c>
      <c r="M7" s="14">
        <v>25136</v>
      </c>
      <c r="N7" s="14">
        <v>22983</v>
      </c>
      <c r="O7" s="14">
        <v>23024</v>
      </c>
      <c r="P7" s="14">
        <v>20915</v>
      </c>
      <c r="Q7" s="23">
        <v>24016</v>
      </c>
      <c r="R7" s="23">
        <v>24620</v>
      </c>
      <c r="S7" s="23">
        <v>25226</v>
      </c>
      <c r="T7" s="23">
        <v>25007</v>
      </c>
      <c r="U7" s="42">
        <v>25752</v>
      </c>
      <c r="V7" s="42">
        <v>25249</v>
      </c>
      <c r="W7" s="42">
        <v>26364</v>
      </c>
      <c r="X7" s="42">
        <v>27667</v>
      </c>
      <c r="Y7" s="42">
        <v>28988</v>
      </c>
    </row>
    <row r="8" spans="1:25">
      <c r="A8" s="47" t="s">
        <v>57</v>
      </c>
      <c r="C8" s="45">
        <f t="shared" ref="C8:Q8" si="1">C2/C5</f>
        <v>1.3657208588957055</v>
      </c>
      <c r="D8" s="45">
        <f t="shared" si="1"/>
        <v>1.1894474050602526</v>
      </c>
      <c r="E8" s="45">
        <f t="shared" si="1"/>
        <v>1.1902166718150127</v>
      </c>
      <c r="F8" s="45">
        <f t="shared" si="1"/>
        <v>1.1087357243037468</v>
      </c>
      <c r="G8" s="45">
        <f t="shared" si="1"/>
        <v>1.0242225434597279</v>
      </c>
      <c r="H8" s="45">
        <f t="shared" si="1"/>
        <v>1.0058647860972187</v>
      </c>
      <c r="I8" s="45">
        <f t="shared" si="1"/>
        <v>0.99180299217002232</v>
      </c>
      <c r="J8" s="45">
        <f t="shared" si="1"/>
        <v>0.97087527203482049</v>
      </c>
      <c r="K8" s="45">
        <f t="shared" si="1"/>
        <v>0.9845027297148965</v>
      </c>
      <c r="L8" s="45">
        <f t="shared" si="1"/>
        <v>0.95353004027286925</v>
      </c>
      <c r="M8" s="45">
        <f t="shared" si="1"/>
        <v>1.0456114058093904</v>
      </c>
      <c r="N8" s="45">
        <f t="shared" si="1"/>
        <v>1.2216133609867919</v>
      </c>
      <c r="O8" s="45">
        <f t="shared" si="1"/>
        <v>1.1904336456744389</v>
      </c>
      <c r="P8" s="45">
        <f t="shared" si="1"/>
        <v>1.3060920534255789</v>
      </c>
      <c r="Q8" s="45">
        <f t="shared" si="1"/>
        <v>1.0921244126574909</v>
      </c>
      <c r="R8" s="45">
        <f t="shared" ref="R8:Y10" si="2">R2/R5</f>
        <v>1.0427806401882429</v>
      </c>
      <c r="S8" s="45">
        <f t="shared" si="2"/>
        <v>1.0333452140509287</v>
      </c>
      <c r="T8" s="45">
        <f t="shared" si="2"/>
        <v>1.0704112817849509</v>
      </c>
      <c r="U8" s="45">
        <f t="shared" si="2"/>
        <v>1.1142413659293753</v>
      </c>
      <c r="V8" s="45">
        <f t="shared" si="2"/>
        <v>1.1938873351977626</v>
      </c>
      <c r="W8" s="45">
        <f t="shared" si="2"/>
        <v>1.1510224381659238</v>
      </c>
      <c r="X8" s="45">
        <f t="shared" si="2"/>
        <v>1.1496993987975952</v>
      </c>
      <c r="Y8" s="45">
        <f t="shared" si="2"/>
        <v>1.1346598314362673</v>
      </c>
    </row>
    <row r="9" spans="1:25">
      <c r="C9" s="45">
        <f t="shared" ref="C9:Q9" si="3">C3/C6</f>
        <v>1.3387989238032387</v>
      </c>
      <c r="D9" s="45">
        <f t="shared" si="3"/>
        <v>1.1621479713603819</v>
      </c>
      <c r="E9" s="45">
        <f t="shared" si="3"/>
        <v>1.1663955686464149</v>
      </c>
      <c r="F9" s="45">
        <f t="shared" si="3"/>
        <v>1.1055622248899559</v>
      </c>
      <c r="G9" s="45">
        <f t="shared" si="3"/>
        <v>1.0330255417380296</v>
      </c>
      <c r="H9" s="45">
        <f t="shared" si="3"/>
        <v>1.0120024583348397</v>
      </c>
      <c r="I9" s="45">
        <f t="shared" si="3"/>
        <v>1.0041103109081329</v>
      </c>
      <c r="J9" s="45">
        <f t="shared" si="3"/>
        <v>0.9806515571052542</v>
      </c>
      <c r="K9" s="45">
        <f t="shared" si="3"/>
        <v>0.98559731385485394</v>
      </c>
      <c r="L9" s="45">
        <f t="shared" si="3"/>
        <v>0.95233552631578944</v>
      </c>
      <c r="M9" s="45">
        <f t="shared" si="3"/>
        <v>1.0288172043010753</v>
      </c>
      <c r="N9" s="45">
        <f t="shared" si="3"/>
        <v>1.2254841819297169</v>
      </c>
      <c r="O9" s="45">
        <f t="shared" si="3"/>
        <v>1.1942184903349953</v>
      </c>
      <c r="P9" s="45">
        <f t="shared" si="3"/>
        <v>1.3042050885917056</v>
      </c>
      <c r="Q9" s="45">
        <f t="shared" si="3"/>
        <v>1.0840877003571132</v>
      </c>
      <c r="R9" s="45">
        <f t="shared" si="2"/>
        <v>1.0417375800307966</v>
      </c>
      <c r="S9" s="45">
        <f t="shared" si="2"/>
        <v>1.0302585060927361</v>
      </c>
      <c r="T9" s="45">
        <f t="shared" si="2"/>
        <v>1.068845785440613</v>
      </c>
      <c r="U9" s="45">
        <f t="shared" si="2"/>
        <v>1.1167597332092447</v>
      </c>
      <c r="V9" s="45">
        <f t="shared" si="2"/>
        <v>1.2050703317077103</v>
      </c>
      <c r="W9" s="45">
        <f t="shared" si="2"/>
        <v>1.1606529541156949</v>
      </c>
      <c r="X9" s="45">
        <f t="shared" si="2"/>
        <v>1.1566689931308085</v>
      </c>
      <c r="Y9" s="45">
        <f t="shared" si="2"/>
        <v>1.1438176279020906</v>
      </c>
    </row>
    <row r="10" spans="1:25">
      <c r="C10" s="45">
        <f t="shared" ref="C10:Q10" si="4">C4/C7</f>
        <v>1.3929564411492121</v>
      </c>
      <c r="D10" s="45">
        <f t="shared" si="4"/>
        <v>1.217065868263473</v>
      </c>
      <c r="E10" s="45">
        <f t="shared" si="4"/>
        <v>1.2142192691029901</v>
      </c>
      <c r="F10" s="45">
        <f t="shared" si="4"/>
        <v>1.1119627593402623</v>
      </c>
      <c r="G10" s="45">
        <f t="shared" si="4"/>
        <v>1.0154981549815498</v>
      </c>
      <c r="H10" s="45">
        <f t="shared" si="4"/>
        <v>0.99978513876454789</v>
      </c>
      <c r="I10" s="45">
        <f t="shared" si="4"/>
        <v>0.97961810023999163</v>
      </c>
      <c r="J10" s="45">
        <f t="shared" si="4"/>
        <v>0.96120150187734665</v>
      </c>
      <c r="K10" s="45">
        <f t="shared" si="4"/>
        <v>0.98344952672447994</v>
      </c>
      <c r="L10" s="45">
        <f t="shared" si="4"/>
        <v>0.95472318054871042</v>
      </c>
      <c r="M10" s="45">
        <f t="shared" si="4"/>
        <v>1.0626989178866963</v>
      </c>
      <c r="N10" s="45">
        <f t="shared" si="4"/>
        <v>1.2177696558325719</v>
      </c>
      <c r="O10" s="45">
        <f t="shared" si="4"/>
        <v>1.1866747741487145</v>
      </c>
      <c r="P10" s="45">
        <f t="shared" si="4"/>
        <v>1.3079607936887401</v>
      </c>
      <c r="Q10" s="45">
        <f t="shared" si="4"/>
        <v>1.1001832111925383</v>
      </c>
      <c r="R10" s="45">
        <f t="shared" si="2"/>
        <v>1.0438261575954508</v>
      </c>
      <c r="S10" s="45">
        <f t="shared" si="2"/>
        <v>1.0364380401173394</v>
      </c>
      <c r="T10" s="45">
        <f t="shared" si="2"/>
        <v>1.0719798456432199</v>
      </c>
      <c r="U10" s="45">
        <f t="shared" si="2"/>
        <v>1.1117194780987885</v>
      </c>
      <c r="V10" s="45">
        <f t="shared" si="2"/>
        <v>1.1847201869380966</v>
      </c>
      <c r="W10" s="45">
        <f t="shared" si="2"/>
        <v>1.1415566681838871</v>
      </c>
      <c r="X10" s="45">
        <f t="shared" si="2"/>
        <v>1.1428416525102107</v>
      </c>
      <c r="Y10" s="45">
        <f t="shared" si="2"/>
        <v>1.1256381951152201</v>
      </c>
    </row>
    <row r="21" spans="23:23" ht="12.75">
      <c r="W21" s="46"/>
    </row>
  </sheetData>
  <phoneticPr fontId="0" type="noConversion"/>
  <pageMargins left="0.75" right="0.75" top="1" bottom="1" header="0.5" footer="0.5"/>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X31"/>
  <sheetViews>
    <sheetView showGridLines="0" workbookViewId="0">
      <selection activeCell="X3" sqref="X3:X16"/>
    </sheetView>
  </sheetViews>
  <sheetFormatPr defaultRowHeight="12"/>
  <cols>
    <col min="1" max="1" width="13.85546875" customWidth="1"/>
    <col min="2" max="9" width="6" bestFit="1" customWidth="1"/>
    <col min="10" max="13" width="6.28515625" customWidth="1"/>
    <col min="14" max="16" width="6.42578125" bestFit="1" customWidth="1"/>
  </cols>
  <sheetData>
    <row r="1" spans="1:24">
      <c r="B1" s="12" t="s">
        <v>16</v>
      </c>
      <c r="C1" s="12" t="s">
        <v>17</v>
      </c>
      <c r="D1" s="12" t="s">
        <v>18</v>
      </c>
      <c r="E1" s="12" t="s">
        <v>19</v>
      </c>
      <c r="F1" s="12" t="s">
        <v>20</v>
      </c>
      <c r="G1" s="12" t="s">
        <v>21</v>
      </c>
      <c r="H1" s="12" t="s">
        <v>22</v>
      </c>
      <c r="I1" s="12" t="s">
        <v>23</v>
      </c>
      <c r="J1" s="12" t="s">
        <v>37</v>
      </c>
      <c r="K1" s="12" t="s">
        <v>38</v>
      </c>
      <c r="L1" s="12" t="s">
        <v>39</v>
      </c>
      <c r="M1" s="12" t="s">
        <v>40</v>
      </c>
      <c r="N1" s="12" t="s">
        <v>42</v>
      </c>
      <c r="O1" s="12" t="s">
        <v>43</v>
      </c>
      <c r="P1" s="12" t="s">
        <v>44</v>
      </c>
      <c r="Q1" s="12" t="s">
        <v>45</v>
      </c>
      <c r="R1" s="12" t="s">
        <v>46</v>
      </c>
      <c r="S1" s="12" t="s">
        <v>47</v>
      </c>
      <c r="T1" s="12" t="s">
        <v>48</v>
      </c>
      <c r="U1" s="12" t="s">
        <v>49</v>
      </c>
      <c r="V1" s="12" t="s">
        <v>50</v>
      </c>
      <c r="W1" s="12" t="s">
        <v>51</v>
      </c>
      <c r="X1" s="12" t="s">
        <v>56</v>
      </c>
    </row>
    <row r="2" spans="1:24">
      <c r="A2" s="13" t="s">
        <v>31</v>
      </c>
      <c r="B2" s="14">
        <v>53427</v>
      </c>
      <c r="C2" s="14">
        <v>49550</v>
      </c>
      <c r="D2" s="14">
        <v>53943</v>
      </c>
      <c r="E2" s="14">
        <v>55337</v>
      </c>
      <c r="F2" s="14">
        <v>55265</v>
      </c>
      <c r="G2" s="14">
        <v>55912</v>
      </c>
      <c r="H2" s="14">
        <v>56747</v>
      </c>
      <c r="I2" s="14">
        <v>57103</v>
      </c>
      <c r="J2" s="23">
        <f t="shared" ref="J2:P2" si="0">SUM(J3:J15)</f>
        <v>54910</v>
      </c>
      <c r="K2" s="23">
        <f t="shared" si="0"/>
        <v>55305</v>
      </c>
      <c r="L2" s="23">
        <f t="shared" si="0"/>
        <v>50393</v>
      </c>
      <c r="M2" s="23">
        <f t="shared" si="0"/>
        <v>53102</v>
      </c>
      <c r="N2" s="23">
        <f t="shared" si="0"/>
        <v>51927</v>
      </c>
      <c r="O2" s="23">
        <f t="shared" si="0"/>
        <v>51898</v>
      </c>
      <c r="P2" s="23">
        <f t="shared" si="0"/>
        <v>50140</v>
      </c>
      <c r="Q2" s="23">
        <f t="shared" ref="Q2:X2" si="1">SUM(Q3:Q16)</f>
        <v>51407</v>
      </c>
      <c r="R2" s="23">
        <f t="shared" si="1"/>
        <v>52186</v>
      </c>
      <c r="S2" s="23">
        <f t="shared" si="1"/>
        <v>53588</v>
      </c>
      <c r="T2" s="23">
        <f t="shared" si="1"/>
        <v>57428</v>
      </c>
      <c r="U2" s="23">
        <f t="shared" si="1"/>
        <v>59766</v>
      </c>
      <c r="V2" s="23">
        <f t="shared" si="1"/>
        <v>60172</v>
      </c>
      <c r="W2" s="23">
        <f t="shared" si="1"/>
        <v>63107</v>
      </c>
      <c r="X2" s="23">
        <f t="shared" si="1"/>
        <v>65083</v>
      </c>
    </row>
    <row r="3" spans="1:24" ht="12.75">
      <c r="A3" s="15" t="s">
        <v>59</v>
      </c>
      <c r="B3" s="14">
        <v>1412</v>
      </c>
      <c r="C3" s="14">
        <v>1309</v>
      </c>
      <c r="D3" s="14">
        <v>1581</v>
      </c>
      <c r="E3" s="14">
        <v>1812</v>
      </c>
      <c r="F3" s="14">
        <v>1693</v>
      </c>
      <c r="G3" s="14">
        <v>1561</v>
      </c>
      <c r="H3" s="14">
        <v>1793</v>
      </c>
      <c r="I3" s="14">
        <v>1644</v>
      </c>
      <c r="J3" s="21">
        <v>1761</v>
      </c>
      <c r="K3" s="21">
        <v>1769</v>
      </c>
      <c r="L3" s="22">
        <v>1828</v>
      </c>
      <c r="M3" s="24">
        <v>2045</v>
      </c>
      <c r="N3" s="24">
        <v>1878</v>
      </c>
      <c r="O3" s="24">
        <v>1806</v>
      </c>
      <c r="P3" s="24">
        <v>1717</v>
      </c>
      <c r="Q3" s="24">
        <v>1646</v>
      </c>
      <c r="R3" s="24">
        <v>1806</v>
      </c>
      <c r="S3" s="24">
        <v>1740</v>
      </c>
      <c r="T3" s="43">
        <v>1805</v>
      </c>
      <c r="U3" s="43">
        <v>1970</v>
      </c>
      <c r="V3" s="43">
        <v>1833</v>
      </c>
      <c r="W3" s="43">
        <v>1879</v>
      </c>
      <c r="X3" s="43">
        <v>1991</v>
      </c>
    </row>
    <row r="4" spans="1:24" ht="12.75">
      <c r="A4" s="15" t="s">
        <v>7</v>
      </c>
      <c r="B4" s="14">
        <v>1249</v>
      </c>
      <c r="C4" s="14">
        <v>1467</v>
      </c>
      <c r="D4" s="14">
        <v>1875</v>
      </c>
      <c r="E4" s="14">
        <v>2152</v>
      </c>
      <c r="F4" s="14">
        <v>1962</v>
      </c>
      <c r="G4" s="14">
        <v>2125</v>
      </c>
      <c r="H4" s="14">
        <v>2079</v>
      </c>
      <c r="I4" s="14">
        <v>2073</v>
      </c>
      <c r="J4" s="21">
        <v>2052</v>
      </c>
      <c r="K4" s="21">
        <v>2289</v>
      </c>
      <c r="L4" s="22">
        <v>2154</v>
      </c>
      <c r="M4" s="24">
        <v>2335</v>
      </c>
      <c r="N4" s="24">
        <v>2340</v>
      </c>
      <c r="O4" s="24">
        <v>2628</v>
      </c>
      <c r="P4" s="24">
        <v>2706</v>
      </c>
      <c r="Q4" s="24">
        <v>2619</v>
      </c>
      <c r="R4" s="24">
        <v>2686</v>
      </c>
      <c r="S4" s="24">
        <v>2919</v>
      </c>
      <c r="T4" s="43">
        <v>3118</v>
      </c>
      <c r="U4" s="43">
        <v>3356</v>
      </c>
      <c r="V4" s="43">
        <v>3316</v>
      </c>
      <c r="W4" s="43">
        <v>2992</v>
      </c>
      <c r="X4" s="43">
        <v>3803</v>
      </c>
    </row>
    <row r="5" spans="1:24" ht="12.75">
      <c r="A5" s="15" t="s">
        <v>11</v>
      </c>
      <c r="B5" s="14">
        <v>1851</v>
      </c>
      <c r="C5" s="14">
        <v>1825</v>
      </c>
      <c r="D5" s="14">
        <v>2078</v>
      </c>
      <c r="E5" s="14">
        <v>2077</v>
      </c>
      <c r="F5" s="14">
        <v>2133</v>
      </c>
      <c r="G5" s="14">
        <v>2015</v>
      </c>
      <c r="H5" s="14">
        <v>2052</v>
      </c>
      <c r="I5" s="14">
        <v>1999</v>
      </c>
      <c r="J5" s="21">
        <v>2021</v>
      </c>
      <c r="K5" s="21">
        <v>2167</v>
      </c>
      <c r="L5" s="22">
        <v>2064</v>
      </c>
      <c r="M5" s="24">
        <v>2102</v>
      </c>
      <c r="N5" s="24">
        <v>2046</v>
      </c>
      <c r="O5" s="24">
        <v>1997</v>
      </c>
      <c r="P5" s="24">
        <v>1939</v>
      </c>
      <c r="Q5" s="24">
        <v>1868</v>
      </c>
      <c r="R5" s="24">
        <v>2039</v>
      </c>
      <c r="S5" s="24">
        <v>1999</v>
      </c>
      <c r="T5" s="43">
        <v>2092</v>
      </c>
      <c r="U5" s="43">
        <v>2110</v>
      </c>
      <c r="V5" s="43">
        <v>2152</v>
      </c>
      <c r="W5" s="43">
        <v>2232</v>
      </c>
      <c r="X5" s="43">
        <v>2206</v>
      </c>
    </row>
    <row r="6" spans="1:24" ht="12.75">
      <c r="A6" s="15" t="s">
        <v>52</v>
      </c>
      <c r="B6" s="14">
        <f>B17/2</f>
        <v>3838.5</v>
      </c>
      <c r="C6" s="14">
        <f t="shared" ref="C6:S6" si="2">C17/2</f>
        <v>4367.5</v>
      </c>
      <c r="D6" s="14">
        <f t="shared" si="2"/>
        <v>4508.5</v>
      </c>
      <c r="E6" s="14">
        <f t="shared" si="2"/>
        <v>4450</v>
      </c>
      <c r="F6" s="14">
        <f t="shared" si="2"/>
        <v>4315</v>
      </c>
      <c r="G6" s="14">
        <f t="shared" si="2"/>
        <v>3994</v>
      </c>
      <c r="H6" s="14">
        <f t="shared" si="2"/>
        <v>4543</v>
      </c>
      <c r="I6" s="14">
        <f t="shared" si="2"/>
        <v>4677</v>
      </c>
      <c r="J6" s="14">
        <f t="shared" si="2"/>
        <v>4463.5</v>
      </c>
      <c r="K6" s="14">
        <f t="shared" si="2"/>
        <v>4482</v>
      </c>
      <c r="L6" s="14">
        <f t="shared" si="2"/>
        <v>4033</v>
      </c>
      <c r="M6" s="14">
        <f t="shared" si="2"/>
        <v>4447.5</v>
      </c>
      <c r="N6" s="14">
        <f t="shared" si="2"/>
        <v>4273</v>
      </c>
      <c r="O6" s="14">
        <f t="shared" si="2"/>
        <v>4098.5</v>
      </c>
      <c r="P6" s="14">
        <f t="shared" si="2"/>
        <v>3877</v>
      </c>
      <c r="Q6" s="14">
        <v>3612</v>
      </c>
      <c r="R6" s="14">
        <v>3771</v>
      </c>
      <c r="S6" s="14">
        <f t="shared" si="2"/>
        <v>3862</v>
      </c>
      <c r="T6" s="14">
        <v>4301</v>
      </c>
      <c r="U6" s="14">
        <v>4683</v>
      </c>
      <c r="V6" s="44">
        <v>5154</v>
      </c>
      <c r="W6" s="44">
        <v>5691</v>
      </c>
      <c r="X6" s="44">
        <v>5272</v>
      </c>
    </row>
    <row r="7" spans="1:24" ht="12.75">
      <c r="A7" s="15" t="s">
        <v>53</v>
      </c>
      <c r="B7" s="14">
        <f>B17-B6</f>
        <v>3838.5</v>
      </c>
      <c r="C7" s="14">
        <f t="shared" ref="C7:U7" si="3">C17-C6</f>
        <v>4367.5</v>
      </c>
      <c r="D7" s="14">
        <f t="shared" si="3"/>
        <v>4508.5</v>
      </c>
      <c r="E7" s="14">
        <f t="shared" si="3"/>
        <v>4450</v>
      </c>
      <c r="F7" s="14">
        <f t="shared" si="3"/>
        <v>4315</v>
      </c>
      <c r="G7" s="14">
        <f t="shared" si="3"/>
        <v>3994</v>
      </c>
      <c r="H7" s="14">
        <f t="shared" si="3"/>
        <v>4543</v>
      </c>
      <c r="I7" s="14">
        <f t="shared" si="3"/>
        <v>4677</v>
      </c>
      <c r="J7" s="14">
        <f t="shared" si="3"/>
        <v>4463.5</v>
      </c>
      <c r="K7" s="14">
        <f t="shared" si="3"/>
        <v>4482</v>
      </c>
      <c r="L7" s="14">
        <f t="shared" si="3"/>
        <v>4033</v>
      </c>
      <c r="M7" s="14">
        <f t="shared" si="3"/>
        <v>4447.5</v>
      </c>
      <c r="N7" s="14">
        <f t="shared" si="3"/>
        <v>4273</v>
      </c>
      <c r="O7" s="14">
        <f t="shared" si="3"/>
        <v>4098.5</v>
      </c>
      <c r="P7" s="14">
        <f t="shared" si="3"/>
        <v>3877</v>
      </c>
      <c r="Q7" s="14">
        <f t="shared" si="3"/>
        <v>3611</v>
      </c>
      <c r="R7" s="14">
        <f t="shared" si="3"/>
        <v>3770</v>
      </c>
      <c r="S7" s="14">
        <f t="shared" si="3"/>
        <v>3862</v>
      </c>
      <c r="T7" s="14">
        <v>4300</v>
      </c>
      <c r="U7" s="14">
        <f t="shared" si="3"/>
        <v>4682</v>
      </c>
      <c r="V7" s="43">
        <v>3961</v>
      </c>
      <c r="W7" s="43">
        <v>4087</v>
      </c>
      <c r="X7" s="43">
        <v>4206</v>
      </c>
    </row>
    <row r="8" spans="1:24" ht="12.75">
      <c r="A8" s="15" t="s">
        <v>10</v>
      </c>
      <c r="B8" s="14">
        <v>3782</v>
      </c>
      <c r="C8" s="14">
        <v>3742</v>
      </c>
      <c r="D8" s="14">
        <v>4202</v>
      </c>
      <c r="E8" s="14">
        <v>4513</v>
      </c>
      <c r="F8" s="14">
        <v>4473</v>
      </c>
      <c r="G8" s="14">
        <v>5296</v>
      </c>
      <c r="H8" s="14">
        <v>5070</v>
      </c>
      <c r="I8" s="14">
        <v>4857</v>
      </c>
      <c r="J8" s="21">
        <v>4934</v>
      </c>
      <c r="K8" s="21">
        <v>4952</v>
      </c>
      <c r="L8" s="22">
        <v>5207</v>
      </c>
      <c r="M8" s="24">
        <v>5616</v>
      </c>
      <c r="N8" s="24">
        <v>5558</v>
      </c>
      <c r="O8" s="24">
        <v>6020</v>
      </c>
      <c r="P8" s="24">
        <v>5794</v>
      </c>
      <c r="Q8" s="24">
        <v>6167</v>
      </c>
      <c r="R8" s="24">
        <v>6018</v>
      </c>
      <c r="S8" s="24">
        <v>6534</v>
      </c>
      <c r="T8" s="43">
        <v>6890</v>
      </c>
      <c r="U8" s="43">
        <v>7119</v>
      </c>
      <c r="V8" s="43">
        <v>7563</v>
      </c>
      <c r="W8" s="43">
        <v>7887</v>
      </c>
      <c r="X8" s="43">
        <v>7165</v>
      </c>
    </row>
    <row r="9" spans="1:24" ht="12.75">
      <c r="A9" s="15" t="s">
        <v>6</v>
      </c>
      <c r="B9" s="14">
        <v>1414</v>
      </c>
      <c r="C9" s="14">
        <v>1299</v>
      </c>
      <c r="D9" s="14">
        <v>1572</v>
      </c>
      <c r="E9" s="14">
        <v>1852</v>
      </c>
      <c r="F9" s="14">
        <v>1637</v>
      </c>
      <c r="G9" s="14">
        <v>1770</v>
      </c>
      <c r="H9" s="14">
        <v>1946</v>
      </c>
      <c r="I9" s="14">
        <v>2204</v>
      </c>
      <c r="J9" s="21">
        <v>2460</v>
      </c>
      <c r="K9" s="21">
        <v>2824</v>
      </c>
      <c r="L9" s="22">
        <v>2379</v>
      </c>
      <c r="M9" s="24">
        <v>2481</v>
      </c>
      <c r="N9" s="24">
        <v>2095</v>
      </c>
      <c r="O9" s="24">
        <v>2282</v>
      </c>
      <c r="P9" s="24">
        <v>2390</v>
      </c>
      <c r="Q9" s="24">
        <v>2495</v>
      </c>
      <c r="R9" s="24">
        <v>2388</v>
      </c>
      <c r="S9" s="24">
        <v>2375</v>
      </c>
      <c r="T9" s="43">
        <v>2481</v>
      </c>
      <c r="U9" s="43">
        <v>2670</v>
      </c>
      <c r="V9" s="43">
        <v>2750</v>
      </c>
      <c r="W9" s="43">
        <v>3309</v>
      </c>
      <c r="X9" s="43">
        <v>3267</v>
      </c>
    </row>
    <row r="10" spans="1:24" ht="12.75">
      <c r="A10" s="15" t="s">
        <v>2</v>
      </c>
      <c r="B10" s="14">
        <v>10508</v>
      </c>
      <c r="C10" s="14">
        <v>8964</v>
      </c>
      <c r="D10" s="14">
        <v>9079</v>
      </c>
      <c r="E10" s="14">
        <v>8690</v>
      </c>
      <c r="F10" s="14">
        <v>8789</v>
      </c>
      <c r="G10" s="14">
        <v>8979</v>
      </c>
      <c r="H10" s="14">
        <v>8772</v>
      </c>
      <c r="I10" s="14">
        <v>8707</v>
      </c>
      <c r="J10" s="21">
        <v>8824</v>
      </c>
      <c r="K10" s="21">
        <v>8673</v>
      </c>
      <c r="L10" s="22">
        <v>7580</v>
      </c>
      <c r="M10" s="24">
        <v>7697</v>
      </c>
      <c r="N10" s="24">
        <v>7859</v>
      </c>
      <c r="O10" s="24">
        <v>7654</v>
      </c>
      <c r="P10" s="24">
        <v>7266</v>
      </c>
      <c r="Q10" s="24">
        <v>7068</v>
      </c>
      <c r="R10" s="24">
        <v>7347</v>
      </c>
      <c r="S10" s="24">
        <v>7409</v>
      </c>
      <c r="T10" s="43">
        <v>7788</v>
      </c>
      <c r="U10" s="43">
        <v>7712</v>
      </c>
      <c r="V10" s="43">
        <v>8033</v>
      </c>
      <c r="W10" s="43">
        <v>8302</v>
      </c>
      <c r="X10" s="43">
        <v>8616</v>
      </c>
    </row>
    <row r="11" spans="1:24" ht="12.75">
      <c r="A11" s="15" t="s">
        <v>9</v>
      </c>
      <c r="B11" s="14">
        <v>1520</v>
      </c>
      <c r="C11" s="14">
        <v>1361</v>
      </c>
      <c r="D11" s="14">
        <v>1456</v>
      </c>
      <c r="E11" s="14">
        <v>1532</v>
      </c>
      <c r="F11" s="14">
        <v>1722</v>
      </c>
      <c r="G11" s="14">
        <v>1678</v>
      </c>
      <c r="H11" s="14">
        <v>1633</v>
      </c>
      <c r="I11" s="14">
        <v>1655</v>
      </c>
      <c r="J11" s="21">
        <v>1655</v>
      </c>
      <c r="K11" s="21">
        <v>1777</v>
      </c>
      <c r="L11" s="22">
        <v>1636</v>
      </c>
      <c r="M11" s="24">
        <v>1723</v>
      </c>
      <c r="N11" s="24">
        <v>1676</v>
      </c>
      <c r="O11" s="24">
        <v>1721</v>
      </c>
      <c r="P11" s="24">
        <v>1664</v>
      </c>
      <c r="Q11" s="24">
        <v>1677</v>
      </c>
      <c r="R11" s="24">
        <v>1756</v>
      </c>
      <c r="S11" s="24">
        <v>1869</v>
      </c>
      <c r="T11" s="43">
        <v>2372</v>
      </c>
      <c r="U11" s="43">
        <v>2373</v>
      </c>
      <c r="V11" s="43">
        <v>2074</v>
      </c>
      <c r="W11" s="43">
        <v>2173</v>
      </c>
      <c r="X11" s="43">
        <v>2143</v>
      </c>
    </row>
    <row r="12" spans="1:24" ht="12.75">
      <c r="A12" s="15" t="s">
        <v>4</v>
      </c>
      <c r="B12" s="14">
        <v>8730</v>
      </c>
      <c r="C12" s="14">
        <v>7229</v>
      </c>
      <c r="D12" s="14">
        <v>8205</v>
      </c>
      <c r="E12" s="14">
        <v>8476</v>
      </c>
      <c r="F12" s="14">
        <v>8864</v>
      </c>
      <c r="G12" s="14">
        <v>9051</v>
      </c>
      <c r="H12" s="14">
        <v>8778</v>
      </c>
      <c r="I12" s="14">
        <v>8352</v>
      </c>
      <c r="J12" s="21">
        <v>8252</v>
      </c>
      <c r="K12" s="21">
        <v>8197</v>
      </c>
      <c r="L12" s="22">
        <v>7172</v>
      </c>
      <c r="M12" s="24">
        <v>7547</v>
      </c>
      <c r="N12" s="24">
        <v>7271</v>
      </c>
      <c r="O12" s="24">
        <v>7049</v>
      </c>
      <c r="P12" s="24">
        <v>6665</v>
      </c>
      <c r="Q12" s="24">
        <v>6416</v>
      </c>
      <c r="R12" s="24">
        <v>6459</v>
      </c>
      <c r="S12" s="24">
        <v>6572</v>
      </c>
      <c r="T12" s="43">
        <v>6881</v>
      </c>
      <c r="U12" s="43">
        <v>7146</v>
      </c>
      <c r="V12" s="43">
        <v>7185</v>
      </c>
      <c r="W12" s="43">
        <v>7431</v>
      </c>
      <c r="X12" s="43">
        <v>8906</v>
      </c>
    </row>
    <row r="13" spans="1:24" ht="12.75">
      <c r="A13" s="15" t="s">
        <v>5</v>
      </c>
      <c r="B13" s="14">
        <v>5013</v>
      </c>
      <c r="C13" s="14">
        <v>4137</v>
      </c>
      <c r="D13" s="14">
        <v>4400</v>
      </c>
      <c r="E13" s="14">
        <v>4889</v>
      </c>
      <c r="F13" s="14">
        <v>5317</v>
      </c>
      <c r="G13" s="14">
        <v>4984</v>
      </c>
      <c r="H13" s="14">
        <v>4833</v>
      </c>
      <c r="I13" s="14">
        <v>4497</v>
      </c>
      <c r="J13" s="21">
        <v>4808</v>
      </c>
      <c r="K13" s="21">
        <v>4526</v>
      </c>
      <c r="L13" s="22">
        <v>3997</v>
      </c>
      <c r="M13" s="24">
        <v>4275</v>
      </c>
      <c r="N13" s="24">
        <v>4072</v>
      </c>
      <c r="O13" s="24">
        <v>4074</v>
      </c>
      <c r="P13" s="24">
        <v>3999</v>
      </c>
      <c r="Q13" s="24">
        <v>3703</v>
      </c>
      <c r="R13" s="24">
        <v>3718</v>
      </c>
      <c r="S13" s="24">
        <v>3623</v>
      </c>
      <c r="T13" s="43">
        <v>3912</v>
      </c>
      <c r="U13" s="43">
        <v>3892</v>
      </c>
      <c r="V13" s="43">
        <v>4068</v>
      </c>
      <c r="W13" s="43">
        <v>4230</v>
      </c>
      <c r="X13" s="43">
        <v>4280</v>
      </c>
    </row>
    <row r="14" spans="1:24" ht="12.75">
      <c r="A14" s="15" t="s">
        <v>3</v>
      </c>
      <c r="B14" s="14">
        <v>5092</v>
      </c>
      <c r="C14" s="14">
        <v>4739</v>
      </c>
      <c r="D14" s="14">
        <v>5068</v>
      </c>
      <c r="E14" s="14">
        <v>5055</v>
      </c>
      <c r="F14" s="14">
        <v>4977</v>
      </c>
      <c r="G14" s="14">
        <v>5168</v>
      </c>
      <c r="H14" s="14">
        <v>5038</v>
      </c>
      <c r="I14" s="14">
        <v>4953</v>
      </c>
      <c r="J14" s="21">
        <v>5181</v>
      </c>
      <c r="K14" s="21">
        <v>5185</v>
      </c>
      <c r="L14" s="22">
        <v>4736</v>
      </c>
      <c r="M14" s="24">
        <v>4910</v>
      </c>
      <c r="N14" s="24">
        <v>5176</v>
      </c>
      <c r="O14" s="24">
        <v>4881</v>
      </c>
      <c r="P14" s="24">
        <v>4554</v>
      </c>
      <c r="Q14" s="24">
        <v>4744</v>
      </c>
      <c r="R14" s="24">
        <v>4714</v>
      </c>
      <c r="S14" s="24">
        <v>4600</v>
      </c>
      <c r="T14" s="43">
        <v>4989</v>
      </c>
      <c r="U14" s="43">
        <v>5221</v>
      </c>
      <c r="V14" s="43">
        <v>5229</v>
      </c>
      <c r="W14" s="43">
        <v>5594</v>
      </c>
      <c r="X14" s="43">
        <v>5539</v>
      </c>
    </row>
    <row r="15" spans="1:24" ht="12.75">
      <c r="A15" s="15" t="s">
        <v>8</v>
      </c>
      <c r="B15" s="14">
        <v>2967</v>
      </c>
      <c r="C15" s="14">
        <v>2362</v>
      </c>
      <c r="D15" s="14">
        <v>2692</v>
      </c>
      <c r="E15" s="14">
        <v>3005</v>
      </c>
      <c r="F15" s="14">
        <v>3141</v>
      </c>
      <c r="G15" s="14">
        <v>3097</v>
      </c>
      <c r="H15" s="14">
        <v>3405</v>
      </c>
      <c r="I15" s="14">
        <v>4149</v>
      </c>
      <c r="J15" s="21">
        <v>4035</v>
      </c>
      <c r="K15" s="21">
        <v>3982</v>
      </c>
      <c r="L15" s="22">
        <v>3574</v>
      </c>
      <c r="M15" s="24">
        <v>3476</v>
      </c>
      <c r="N15" s="24">
        <v>3410</v>
      </c>
      <c r="O15" s="24">
        <v>3589</v>
      </c>
      <c r="P15" s="24">
        <v>3692</v>
      </c>
      <c r="Q15" s="24">
        <v>3455</v>
      </c>
      <c r="R15" s="24">
        <v>3309</v>
      </c>
      <c r="S15" s="24">
        <v>3727</v>
      </c>
      <c r="T15" s="43">
        <v>3874</v>
      </c>
      <c r="U15" s="43">
        <v>4180</v>
      </c>
      <c r="V15" s="43">
        <v>4079</v>
      </c>
      <c r="W15" s="43">
        <v>4357</v>
      </c>
      <c r="X15" s="43">
        <v>4574</v>
      </c>
    </row>
    <row r="16" spans="1:24" ht="12.75">
      <c r="A16" s="15" t="s">
        <v>55</v>
      </c>
      <c r="B16" s="14">
        <v>2180</v>
      </c>
      <c r="C16" s="14">
        <v>2353</v>
      </c>
      <c r="D16" s="14">
        <v>2654</v>
      </c>
      <c r="E16" s="14">
        <v>2301</v>
      </c>
      <c r="F16" s="14">
        <v>1890</v>
      </c>
      <c r="G16" s="14">
        <v>2150</v>
      </c>
      <c r="H16" s="14">
        <v>2221</v>
      </c>
      <c r="I16" s="14">
        <v>2618</v>
      </c>
      <c r="J16" s="21">
        <v>2684</v>
      </c>
      <c r="K16" s="21">
        <v>2652</v>
      </c>
      <c r="L16" s="22">
        <v>2544</v>
      </c>
      <c r="M16" s="24">
        <v>2793</v>
      </c>
      <c r="N16" s="24">
        <v>2590</v>
      </c>
      <c r="O16" s="24">
        <v>2414</v>
      </c>
      <c r="P16" s="24">
        <v>2330</v>
      </c>
      <c r="Q16" s="24">
        <v>2326</v>
      </c>
      <c r="R16" s="24">
        <v>2405</v>
      </c>
      <c r="S16" s="24">
        <v>2497</v>
      </c>
      <c r="T16" s="43">
        <v>2625</v>
      </c>
      <c r="U16" s="43">
        <v>2652</v>
      </c>
      <c r="V16" s="43">
        <v>2775</v>
      </c>
      <c r="W16" s="43">
        <v>2943</v>
      </c>
      <c r="X16" s="43">
        <v>3115</v>
      </c>
    </row>
    <row r="17" spans="1:24" ht="12.75">
      <c r="A17" s="15" t="s">
        <v>54</v>
      </c>
      <c r="B17" s="14">
        <v>7677</v>
      </c>
      <c r="C17" s="14">
        <v>8735</v>
      </c>
      <c r="D17" s="14">
        <v>9017</v>
      </c>
      <c r="E17" s="14">
        <v>8900</v>
      </c>
      <c r="F17" s="14">
        <v>8630</v>
      </c>
      <c r="G17" s="14">
        <v>7988</v>
      </c>
      <c r="H17" s="14">
        <v>9086</v>
      </c>
      <c r="I17" s="14">
        <v>9354</v>
      </c>
      <c r="J17" s="21">
        <v>8927</v>
      </c>
      <c r="K17" s="21">
        <v>8964</v>
      </c>
      <c r="L17" s="22">
        <v>8066</v>
      </c>
      <c r="M17" s="24">
        <v>8895</v>
      </c>
      <c r="N17" s="24">
        <v>8546</v>
      </c>
      <c r="O17" s="24">
        <v>8197</v>
      </c>
      <c r="P17" s="24">
        <v>7754</v>
      </c>
      <c r="Q17" s="24">
        <v>7223</v>
      </c>
      <c r="R17" s="24">
        <v>7541</v>
      </c>
      <c r="S17" s="24">
        <v>7724</v>
      </c>
      <c r="T17" s="43">
        <v>8601</v>
      </c>
      <c r="U17" s="43">
        <v>9365</v>
      </c>
      <c r="V17" s="43"/>
      <c r="W17" s="43"/>
      <c r="X17" s="43"/>
    </row>
    <row r="18" spans="1:24" ht="12.75">
      <c r="O18" s="39"/>
    </row>
    <row r="19" spans="1:24" ht="12.75">
      <c r="O19" s="39"/>
    </row>
    <row r="20" spans="1:24" ht="12.75">
      <c r="O20" s="39"/>
    </row>
    <row r="21" spans="1:24" ht="12.75">
      <c r="O21" s="39"/>
    </row>
    <row r="22" spans="1:24" ht="12.75">
      <c r="O22" s="39"/>
    </row>
    <row r="23" spans="1:24" ht="12.75">
      <c r="O23" s="39"/>
    </row>
    <row r="24" spans="1:24" ht="12.75">
      <c r="O24" s="39"/>
    </row>
    <row r="25" spans="1:24" ht="12.75">
      <c r="O25" s="39"/>
    </row>
    <row r="26" spans="1:24" ht="12.75">
      <c r="O26" s="39"/>
    </row>
    <row r="27" spans="1:24" ht="12.75">
      <c r="O27" s="39"/>
    </row>
    <row r="28" spans="1:24" ht="12.75">
      <c r="O28" s="39"/>
    </row>
    <row r="29" spans="1:24" ht="12.75">
      <c r="O29" s="39"/>
    </row>
    <row r="30" spans="1:24" ht="12.75">
      <c r="O30" s="39"/>
    </row>
    <row r="31" spans="1:24" ht="12.75">
      <c r="O31" s="39"/>
    </row>
  </sheetData>
  <phoneticPr fontId="0" type="noConversion"/>
  <pageMargins left="0.75" right="0.75" top="1" bottom="1" header="0.5" footer="0.5"/>
  <headerFooter alignWithMargins="0"/>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2"/>
  <sheetData/>
  <phoneticPr fontId="0" type="noConversion"/>
  <pageMargins left="0.75" right="0.75" top="1" bottom="1" header="0.5" footer="0.5"/>
  <headerFooter alignWithMargins="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19"/>
  <sheetViews>
    <sheetView workbookViewId="0">
      <selection activeCell="D13" sqref="D13"/>
    </sheetView>
  </sheetViews>
  <sheetFormatPr defaultRowHeight="12"/>
  <cols>
    <col min="1" max="1" width="10.140625" customWidth="1"/>
    <col min="2" max="2" width="11" customWidth="1"/>
    <col min="3" max="3" width="12" bestFit="1" customWidth="1"/>
    <col min="4" max="4" width="11" bestFit="1" customWidth="1"/>
  </cols>
  <sheetData>
    <row r="3" spans="1:4">
      <c r="A3" s="48"/>
      <c r="B3" s="51" t="s">
        <v>66</v>
      </c>
      <c r="C3" s="49"/>
      <c r="D3" s="50"/>
    </row>
    <row r="4" spans="1:4">
      <c r="A4" s="51" t="s">
        <v>62</v>
      </c>
      <c r="B4" s="48" t="s">
        <v>65</v>
      </c>
      <c r="C4" s="61" t="s">
        <v>64</v>
      </c>
      <c r="D4" s="54" t="s">
        <v>67</v>
      </c>
    </row>
    <row r="5" spans="1:4">
      <c r="A5" s="48">
        <v>11</v>
      </c>
      <c r="B5" s="55">
        <v>1221</v>
      </c>
      <c r="C5" s="62">
        <v>2425</v>
      </c>
      <c r="D5" s="56">
        <v>1204</v>
      </c>
    </row>
    <row r="6" spans="1:4">
      <c r="A6" s="52">
        <v>12</v>
      </c>
      <c r="B6" s="57">
        <v>2214</v>
      </c>
      <c r="C6" s="63">
        <v>4350</v>
      </c>
      <c r="D6" s="58">
        <v>2136</v>
      </c>
    </row>
    <row r="7" spans="1:4">
      <c r="A7" s="52">
        <v>13</v>
      </c>
      <c r="B7" s="57">
        <v>1338</v>
      </c>
      <c r="C7" s="63">
        <v>2707</v>
      </c>
      <c r="D7" s="58">
        <v>1369</v>
      </c>
    </row>
    <row r="8" spans="1:4">
      <c r="A8" s="52">
        <v>14</v>
      </c>
      <c r="B8" s="57">
        <v>3609</v>
      </c>
      <c r="C8" s="63">
        <v>7425</v>
      </c>
      <c r="D8" s="58">
        <v>3816</v>
      </c>
    </row>
    <row r="9" spans="1:4">
      <c r="A9" s="52">
        <v>15</v>
      </c>
      <c r="B9" s="57">
        <v>2721</v>
      </c>
      <c r="C9" s="63">
        <v>5850</v>
      </c>
      <c r="D9" s="58">
        <v>3129</v>
      </c>
    </row>
    <row r="10" spans="1:4">
      <c r="A10" s="52">
        <v>16</v>
      </c>
      <c r="B10" s="57">
        <v>3828</v>
      </c>
      <c r="C10" s="63">
        <v>7733</v>
      </c>
      <c r="D10" s="58">
        <v>3905</v>
      </c>
    </row>
    <row r="11" spans="1:4">
      <c r="A11" s="52">
        <v>17</v>
      </c>
      <c r="B11" s="57">
        <v>2036</v>
      </c>
      <c r="C11" s="63">
        <v>4207</v>
      </c>
      <c r="D11" s="58">
        <v>2171</v>
      </c>
    </row>
    <row r="12" spans="1:4">
      <c r="A12" s="52">
        <v>18</v>
      </c>
      <c r="B12" s="57">
        <v>277</v>
      </c>
      <c r="C12" s="63">
        <v>540</v>
      </c>
      <c r="D12" s="58">
        <v>263</v>
      </c>
    </row>
    <row r="13" spans="1:4">
      <c r="A13" s="52">
        <v>19</v>
      </c>
      <c r="B13" s="57">
        <v>1311</v>
      </c>
      <c r="C13" s="63">
        <v>2737</v>
      </c>
      <c r="D13" s="58">
        <v>1426</v>
      </c>
    </row>
    <row r="14" spans="1:4">
      <c r="A14" s="52">
        <v>20</v>
      </c>
      <c r="B14" s="57">
        <v>5359</v>
      </c>
      <c r="C14" s="63">
        <v>11273</v>
      </c>
      <c r="D14" s="58">
        <v>5914</v>
      </c>
    </row>
    <row r="15" spans="1:4">
      <c r="A15" s="52">
        <v>21</v>
      </c>
      <c r="B15" s="57">
        <v>2468</v>
      </c>
      <c r="C15" s="63">
        <v>5073</v>
      </c>
      <c r="D15" s="58">
        <v>2605</v>
      </c>
    </row>
    <row r="16" spans="1:4">
      <c r="A16" s="52">
        <v>22</v>
      </c>
      <c r="B16" s="57">
        <v>3394</v>
      </c>
      <c r="C16" s="63">
        <v>7216</v>
      </c>
      <c r="D16" s="58">
        <v>3822</v>
      </c>
    </row>
    <row r="17" spans="1:4">
      <c r="A17" s="52">
        <v>23</v>
      </c>
      <c r="B17" s="57">
        <v>2696</v>
      </c>
      <c r="C17" s="63">
        <v>5560</v>
      </c>
      <c r="D17" s="58">
        <v>2864</v>
      </c>
    </row>
    <row r="18" spans="1:4">
      <c r="A18" s="52">
        <v>24</v>
      </c>
      <c r="B18" s="57">
        <v>1761</v>
      </c>
      <c r="C18" s="63">
        <v>3742</v>
      </c>
      <c r="D18" s="58">
        <v>1981</v>
      </c>
    </row>
    <row r="19" spans="1:4">
      <c r="A19" s="53" t="s">
        <v>63</v>
      </c>
      <c r="B19" s="59">
        <v>34233</v>
      </c>
      <c r="C19" s="64">
        <v>70838</v>
      </c>
      <c r="D19" s="60">
        <v>36605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29"/>
  <sheetViews>
    <sheetView workbookViewId="0">
      <selection activeCell="F13" sqref="F13"/>
    </sheetView>
  </sheetViews>
  <sheetFormatPr defaultRowHeight="12"/>
  <sheetData>
    <row r="3" spans="2:8">
      <c r="B3">
        <v>2016</v>
      </c>
      <c r="C3">
        <v>18</v>
      </c>
      <c r="D3" t="s">
        <v>60</v>
      </c>
      <c r="E3">
        <v>201</v>
      </c>
      <c r="F3">
        <v>5525</v>
      </c>
      <c r="G3">
        <v>5000</v>
      </c>
      <c r="H3">
        <v>10525</v>
      </c>
    </row>
    <row r="4" spans="2:8">
      <c r="B4">
        <v>2016</v>
      </c>
      <c r="C4">
        <v>24</v>
      </c>
      <c r="D4" t="s">
        <v>60</v>
      </c>
      <c r="E4">
        <v>201</v>
      </c>
      <c r="F4">
        <v>1910</v>
      </c>
      <c r="G4">
        <v>1718</v>
      </c>
      <c r="H4">
        <v>3628</v>
      </c>
    </row>
    <row r="5" spans="2:8">
      <c r="B5">
        <v>2016</v>
      </c>
      <c r="C5">
        <v>13</v>
      </c>
      <c r="D5" t="s">
        <v>60</v>
      </c>
      <c r="E5">
        <v>201</v>
      </c>
      <c r="F5">
        <v>1334</v>
      </c>
      <c r="G5">
        <v>1316</v>
      </c>
      <c r="H5">
        <v>2650</v>
      </c>
    </row>
    <row r="6" spans="2:8">
      <c r="B6">
        <v>2016</v>
      </c>
      <c r="C6">
        <v>12</v>
      </c>
      <c r="D6" t="s">
        <v>61</v>
      </c>
      <c r="E6">
        <v>201</v>
      </c>
      <c r="F6">
        <v>252</v>
      </c>
      <c r="G6">
        <v>263</v>
      </c>
      <c r="H6">
        <v>515</v>
      </c>
    </row>
    <row r="7" spans="2:8">
      <c r="B7">
        <v>2016</v>
      </c>
      <c r="C7">
        <v>13</v>
      </c>
      <c r="D7" t="s">
        <v>61</v>
      </c>
      <c r="E7">
        <v>201</v>
      </c>
      <c r="F7">
        <v>35</v>
      </c>
      <c r="G7">
        <v>22</v>
      </c>
      <c r="H7">
        <v>57</v>
      </c>
    </row>
    <row r="8" spans="2:8">
      <c r="B8">
        <v>2016</v>
      </c>
      <c r="C8">
        <v>11</v>
      </c>
      <c r="D8" t="s">
        <v>60</v>
      </c>
      <c r="E8">
        <v>201</v>
      </c>
      <c r="F8">
        <v>1005</v>
      </c>
      <c r="G8">
        <v>1023</v>
      </c>
      <c r="H8">
        <v>2028</v>
      </c>
    </row>
    <row r="9" spans="2:8">
      <c r="B9">
        <v>2016</v>
      </c>
      <c r="C9">
        <v>14</v>
      </c>
      <c r="D9" t="s">
        <v>60</v>
      </c>
      <c r="E9">
        <v>201</v>
      </c>
      <c r="F9">
        <v>3723</v>
      </c>
      <c r="G9">
        <v>3507</v>
      </c>
      <c r="H9">
        <v>7230</v>
      </c>
    </row>
    <row r="10" spans="2:8">
      <c r="B10">
        <v>2016</v>
      </c>
      <c r="C10">
        <v>11</v>
      </c>
      <c r="D10" t="s">
        <v>61</v>
      </c>
      <c r="E10">
        <v>201</v>
      </c>
      <c r="F10">
        <v>199</v>
      </c>
      <c r="G10">
        <v>198</v>
      </c>
      <c r="H10">
        <v>397</v>
      </c>
    </row>
    <row r="11" spans="2:8">
      <c r="B11">
        <v>2016</v>
      </c>
      <c r="C11">
        <v>20</v>
      </c>
      <c r="D11" t="s">
        <v>61</v>
      </c>
      <c r="E11">
        <v>201</v>
      </c>
      <c r="F11">
        <v>122</v>
      </c>
      <c r="G11">
        <v>172</v>
      </c>
      <c r="H11">
        <v>294</v>
      </c>
    </row>
    <row r="12" spans="2:8">
      <c r="B12">
        <v>2016</v>
      </c>
      <c r="C12">
        <v>14</v>
      </c>
      <c r="D12" t="s">
        <v>61</v>
      </c>
      <c r="E12">
        <v>201</v>
      </c>
      <c r="F12">
        <v>93</v>
      </c>
      <c r="G12">
        <v>102</v>
      </c>
      <c r="H12">
        <v>195</v>
      </c>
    </row>
    <row r="13" spans="2:8">
      <c r="B13">
        <v>2016</v>
      </c>
      <c r="C13">
        <v>17</v>
      </c>
      <c r="D13" t="s">
        <v>61</v>
      </c>
      <c r="E13">
        <v>201</v>
      </c>
      <c r="F13">
        <v>58</v>
      </c>
      <c r="G13">
        <v>75</v>
      </c>
      <c r="H13">
        <v>133</v>
      </c>
    </row>
    <row r="14" spans="2:8">
      <c r="B14">
        <v>2016</v>
      </c>
      <c r="C14">
        <v>21</v>
      </c>
      <c r="D14" t="s">
        <v>60</v>
      </c>
      <c r="E14">
        <v>201</v>
      </c>
      <c r="F14">
        <v>2324</v>
      </c>
      <c r="G14">
        <v>2185</v>
      </c>
      <c r="H14">
        <v>4509</v>
      </c>
    </row>
    <row r="15" spans="2:8">
      <c r="B15">
        <v>2016</v>
      </c>
      <c r="C15">
        <v>16</v>
      </c>
      <c r="D15" t="s">
        <v>60</v>
      </c>
      <c r="E15">
        <v>201</v>
      </c>
      <c r="F15">
        <v>3146</v>
      </c>
      <c r="G15">
        <v>3065</v>
      </c>
      <c r="H15">
        <v>6211</v>
      </c>
    </row>
    <row r="16" spans="2:8">
      <c r="B16">
        <v>2016</v>
      </c>
      <c r="C16">
        <v>18</v>
      </c>
      <c r="D16" t="s">
        <v>61</v>
      </c>
      <c r="E16">
        <v>201</v>
      </c>
      <c r="F16">
        <v>263</v>
      </c>
      <c r="G16">
        <v>277</v>
      </c>
      <c r="H16">
        <v>540</v>
      </c>
    </row>
    <row r="17" spans="2:8">
      <c r="B17">
        <v>2016</v>
      </c>
      <c r="C17">
        <v>22</v>
      </c>
      <c r="D17" t="s">
        <v>60</v>
      </c>
      <c r="E17">
        <v>201</v>
      </c>
      <c r="F17">
        <v>3589</v>
      </c>
      <c r="G17">
        <v>3166</v>
      </c>
      <c r="H17">
        <v>6755</v>
      </c>
    </row>
    <row r="18" spans="2:8">
      <c r="B18">
        <v>2016</v>
      </c>
      <c r="C18">
        <v>19</v>
      </c>
      <c r="D18" t="s">
        <v>60</v>
      </c>
      <c r="E18">
        <v>201</v>
      </c>
      <c r="F18">
        <v>1316</v>
      </c>
      <c r="G18">
        <v>1229</v>
      </c>
      <c r="H18">
        <v>2545</v>
      </c>
    </row>
    <row r="19" spans="2:8">
      <c r="B19">
        <v>2016</v>
      </c>
      <c r="C19">
        <v>16</v>
      </c>
      <c r="D19" t="s">
        <v>61</v>
      </c>
      <c r="E19">
        <v>201</v>
      </c>
      <c r="F19">
        <v>759</v>
      </c>
      <c r="G19">
        <v>763</v>
      </c>
      <c r="H19">
        <v>1522</v>
      </c>
    </row>
    <row r="20" spans="2:8">
      <c r="B20">
        <v>2016</v>
      </c>
      <c r="C20">
        <v>15</v>
      </c>
      <c r="D20" t="s">
        <v>60</v>
      </c>
      <c r="E20">
        <v>201</v>
      </c>
      <c r="F20">
        <v>3129</v>
      </c>
      <c r="G20">
        <v>2721</v>
      </c>
      <c r="H20">
        <v>5850</v>
      </c>
    </row>
    <row r="21" spans="2:8">
      <c r="B21">
        <v>2016</v>
      </c>
      <c r="C21">
        <v>22</v>
      </c>
      <c r="D21" t="s">
        <v>61</v>
      </c>
      <c r="E21">
        <v>201</v>
      </c>
      <c r="F21">
        <v>233</v>
      </c>
      <c r="G21">
        <v>228</v>
      </c>
      <c r="H21">
        <v>461</v>
      </c>
    </row>
    <row r="22" spans="2:8">
      <c r="B22">
        <v>2016</v>
      </c>
      <c r="C22">
        <v>20</v>
      </c>
      <c r="D22" t="s">
        <v>60</v>
      </c>
      <c r="E22">
        <v>201</v>
      </c>
      <c r="F22">
        <v>5792</v>
      </c>
      <c r="G22">
        <v>5187</v>
      </c>
      <c r="H22">
        <v>10979</v>
      </c>
    </row>
    <row r="23" spans="2:8">
      <c r="B23">
        <v>2016</v>
      </c>
      <c r="C23">
        <v>12</v>
      </c>
      <c r="D23" t="s">
        <v>60</v>
      </c>
      <c r="E23">
        <v>201</v>
      </c>
      <c r="F23">
        <v>1884</v>
      </c>
      <c r="G23">
        <v>1951</v>
      </c>
      <c r="H23">
        <v>3835</v>
      </c>
    </row>
    <row r="24" spans="2:8">
      <c r="B24">
        <v>2016</v>
      </c>
      <c r="C24">
        <v>23</v>
      </c>
      <c r="D24" t="s">
        <v>60</v>
      </c>
      <c r="E24">
        <v>201</v>
      </c>
      <c r="F24">
        <v>2779</v>
      </c>
      <c r="G24">
        <v>2590</v>
      </c>
      <c r="H24">
        <v>5369</v>
      </c>
    </row>
    <row r="25" spans="2:8">
      <c r="B25">
        <v>2016</v>
      </c>
      <c r="C25">
        <v>17</v>
      </c>
      <c r="D25" t="s">
        <v>60</v>
      </c>
      <c r="E25">
        <v>201</v>
      </c>
      <c r="F25">
        <v>2113</v>
      </c>
      <c r="G25">
        <v>1961</v>
      </c>
      <c r="H25">
        <v>4074</v>
      </c>
    </row>
    <row r="26" spans="2:8">
      <c r="B26">
        <v>2016</v>
      </c>
      <c r="C26">
        <v>21</v>
      </c>
      <c r="D26" t="s">
        <v>61</v>
      </c>
      <c r="E26">
        <v>201</v>
      </c>
      <c r="F26">
        <v>281</v>
      </c>
      <c r="G26">
        <v>283</v>
      </c>
      <c r="H26">
        <v>564</v>
      </c>
    </row>
    <row r="27" spans="2:8">
      <c r="B27">
        <v>2016</v>
      </c>
      <c r="C27">
        <v>19</v>
      </c>
      <c r="D27" t="s">
        <v>61</v>
      </c>
      <c r="E27">
        <v>201</v>
      </c>
      <c r="F27">
        <v>110</v>
      </c>
      <c r="G27">
        <v>82</v>
      </c>
      <c r="H27">
        <v>192</v>
      </c>
    </row>
    <row r="28" spans="2:8">
      <c r="B28">
        <v>2016</v>
      </c>
      <c r="C28">
        <v>23</v>
      </c>
      <c r="D28" t="s">
        <v>61</v>
      </c>
      <c r="E28">
        <v>201</v>
      </c>
      <c r="F28">
        <v>85</v>
      </c>
      <c r="G28">
        <v>106</v>
      </c>
      <c r="H28">
        <v>191</v>
      </c>
    </row>
    <row r="29" spans="2:8">
      <c r="B29">
        <v>2016</v>
      </c>
      <c r="C29">
        <v>24</v>
      </c>
      <c r="D29" t="s">
        <v>61</v>
      </c>
      <c r="E29">
        <v>201</v>
      </c>
      <c r="F29">
        <v>71</v>
      </c>
      <c r="G29">
        <v>43</v>
      </c>
      <c r="H29">
        <v>114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Table</vt:lpstr>
      <vt:lpstr>Rate</vt:lpstr>
      <vt:lpstr>Enrolment</vt:lpstr>
      <vt:lpstr>Instruction</vt:lpstr>
      <vt:lpstr>Population_projection_2001</vt:lpstr>
      <vt:lpstr>Sheet2</vt:lpstr>
      <vt:lpstr>Sheet1</vt:lpstr>
      <vt:lpstr>Table!Print_Area</vt:lpstr>
    </vt:vector>
  </TitlesOfParts>
  <Company>Ministry of Basic Education, Sport &amp;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Microsoft</cp:lastModifiedBy>
  <cp:lastPrinted>2011-04-13T10:22:06Z</cp:lastPrinted>
  <dcterms:created xsi:type="dcterms:W3CDTF">2002-05-28T18:41:54Z</dcterms:created>
  <dcterms:modified xsi:type="dcterms:W3CDTF">2017-07-14T05:05:51Z</dcterms:modified>
</cp:coreProperties>
</file>